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2EE8DA6A-972D-4BDA-A51B-A4024A5349E4}"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PEDAGOGIQUE'!$A$2:$E$34</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21" i="6" l="1"/>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G36" i="13"/>
  <c r="I36" i="13"/>
  <c r="H146" i="13" l="1"/>
  <c r="G146" i="13"/>
  <c r="I146" i="13"/>
  <c r="J146" i="13"/>
  <c r="F146" i="13"/>
  <c r="L72" i="13"/>
  <c r="K36" i="13"/>
  <c r="K146" i="13" s="1"/>
  <c r="L36" i="13"/>
  <c r="L146" i="13" l="1"/>
  <c r="J14" i="18" l="1"/>
  <c r="K14" i="18" s="1"/>
  <c r="K15" i="18" s="1"/>
  <c r="G24" i="18" s="1"/>
  <c r="C70" i="4"/>
  <c r="E72" i="13" l="1"/>
  <c r="E108" i="13"/>
  <c r="E144" i="13"/>
  <c r="E146" i="13" l="1"/>
</calcChain>
</file>

<file path=xl/sharedStrings.xml><?xml version="1.0" encoding="utf-8"?>
<sst xmlns="http://schemas.openxmlformats.org/spreadsheetml/2006/main" count="425" uniqueCount="331">
  <si>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</si>
  <si>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</si>
  <si>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</si>
  <si>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</si>
  <si>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</si>
  <si>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</si>
  <si>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</si>
  <si>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</si>
  <si>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</si>
  <si>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</si>
  <si>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</si>
  <si>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</si>
  <si>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</si>
  <si>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</si>
  <si>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</si>
  <si>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</si>
  <si>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</si>
  <si>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</si>
  <si>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</si>
  <si>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</si>
  <si>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</si>
  <si>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</si>
  <si>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</si>
  <si>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</si>
  <si>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</si>
  <si>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</si>
  <si>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</si>
  <si>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</si>
  <si>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</si>
  <si>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</si>
  <si>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</si>
  <si>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</si>
  <si>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</si>
  <si>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</si>
  <si>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</si>
  <si>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</si>
  <si>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</si>
  <si>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</si>
  <si>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</si>
  <si>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</si>
  <si>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</si>
  <si>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</si>
  <si>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</si>
  <si>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</si>
  <si>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</si>
  <si>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</si>
  <si>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</si>
  <si>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</si>
  <si>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</si>
  <si>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</si>
  <si>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</si>
  <si>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</si>
  <si>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</si>
  <si>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</si>
  <si>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</si>
  <si>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</si>
  <si>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</si>
  <si>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</si>
  <si>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</si>
  <si>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</si>
  <si>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</si>
  <si>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</si>
  <si>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</si>
  <si>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</si>
  <si>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</si>
  <si>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</si>
  <si>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</si>
  <si>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</si>
  <si>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</si>
  <si>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</si>
  <si>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</si>
  <si>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</si>
  <si>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</si>
  <si>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</si>
  <si>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</si>
  <si>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</si>
  <si>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</si>
  <si>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</si>
  <si>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</si>
  <si>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</si>
  <si>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</si>
  <si>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</si>
  <si>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</si>
  <si>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</si>
  <si>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</si>
  <si>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</si>
  <si>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</si>
  <si>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</si>
  <si>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</si>
  <si>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</si>
  <si>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</si>
  <si>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</si>
  <si>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</si>
  <si>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</si>
  <si>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</si>
  <si>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</si>
  <si>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</si>
  <si>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</si>
  <si>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</si>
  <si>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</si>
  <si>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</si>
  <si>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</si>
  <si>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</si>
  <si>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</si>
  <si>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</si>
  <si>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</si>
  <si>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</si>
  <si>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</si>
  <si>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</si>
  <si>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</si>
  <si>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</si>
  <si>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</si>
  <si>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</si>
  <si>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</si>
  <si>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</si>
  <si>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</si>
  <si>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</si>
  <si>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</si>
  <si>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</si>
  <si>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</si>
  <si>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</si>
  <si>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</si>
  <si>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</si>
  <si>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</si>
  <si>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</si>
  <si>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</si>
  <si>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</si>
  <si>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</si>
  <si>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</si>
  <si>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</si>
  <si>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</si>
  <si>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</si>
  <si>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</si>
  <si>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</si>
  <si>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</si>
  <si>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</si>
  <si>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</si>
  <si>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</si>
  <si>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</si>
  <si>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</si>
  <si>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</si>
  <si>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</si>
  <si>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</si>
  <si>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</si>
  <si>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</si>
  <si>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</si>
  <si>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</si>
  <si>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</si>
  <si>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</si>
  <si>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</si>
  <si>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</si>
  <si>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</si>
  <si>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</si>
  <si>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</si>
  <si>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</si>
  <si>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</si>
  <si>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</si>
  <si>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</si>
  <si>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</si>
  <si>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</si>
  <si>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</si>
  <si>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</si>
  <si>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</si>
  <si>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</si>
  <si>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</si>
  <si>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</si>
  <si>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</si>
  <si>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</si>
  <si>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</si>
  <si>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</si>
  <si>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</si>
  <si>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</si>
  <si>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</si>
  <si>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</si>
  <si>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</si>
  <si>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</si>
  <si>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</si>
  <si>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</si>
  <si>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</si>
  <si>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</si>
  <si>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</si>
  <si>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</si>
  <si>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</si>
  <si>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</si>
  <si>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</si>
  <si>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</si>
  <si>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</si>
  <si>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</si>
  <si>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</si>
  <si>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</si>
  <si>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</si>
  <si>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</si>
  <si>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</si>
  <si>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</si>
  <si>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</si>
  <si>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</si>
  <si>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</si>
  <si>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</si>
  <si>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</si>
  <si>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</si>
  <si>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</si>
  <si>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</si>
  <si>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</si>
  <si>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</si>
  <si>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</si>
  <si>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</si>
  <si>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</si>
  <si>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</si>
  <si>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</si>
  <si>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</si>
  <si>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</si>
  <si>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</si>
  <si>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</si>
  <si>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</si>
  <si>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</si>
  <si>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</si>
  <si>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</si>
  <si>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</si>
  <si>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</si>
  <si>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</si>
  <si>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</si>
  <si>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</si>
  <si>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</si>
  <si>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</si>
  <si>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</si>
  <si>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</si>
  <si>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</si>
  <si>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</si>
  <si>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</si>
  <si>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</si>
  <si>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</si>
  <si>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</si>
  <si>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</si>
  <si>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</si>
  <si>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</si>
  <si>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</si>
  <si>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</si>
  <si>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</si>
  <si>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</si>
  <si>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</si>
  <si>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</si>
  <si>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</si>
  <si>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</si>
  <si>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</si>
  <si>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</si>
  <si>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</si>
  <si>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</si>
  <si>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</si>
  <si>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</si>
  <si>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</si>
  <si>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</si>
  <si>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</si>
  <si>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</si>
  <si>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</si>
  <si>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</si>
  <si>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</si>
  <si>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</si>
  <si>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</si>
  <si>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</si>
  <si>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</si>
  <si>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</si>
  <si>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</si>
  <si>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Tarif 1 : tarif réduit exclusif pour les internes niçois (350€)</t>
  </si>
  <si>
    <t>Inscriptions normales (tarif plein)</t>
  </si>
  <si>
    <t>Responsable de la formation (Nom Prénom) : ALUNNI Véronique</t>
  </si>
  <si>
    <t>Fonction : Médecin Légiste
Grade : PUPH</t>
  </si>
  <si>
    <t>Il existe un remaniement complet de la formation expertale en France. Ceci correspond à une nécessité, compte tenu de l'évolution des connaissances dans ce domaine, de l'augmentation considérable des demandes d'expertises par les magistrats, de l'importance de l'expertise dans les procédures, et des nouvelles législations (loi du 4 mars 2002, mise en place des Commissions Régionales de Conciliation et d'Indemnisation, concept d'aléa thérapeutique). De plus un certain nombre d'affaires médico-légales a démontré la nécessité d'une formation initiale de qualité en matières d'expertises, et l'importance également de la formation médicale expertale continue, prévue d'ailleurs par les nouveaux textes réglementaires concernant les experts.</t>
  </si>
  <si>
    <t>ALUNNI Véronique</t>
  </si>
  <si>
    <t>PUPH/MCUPH</t>
  </si>
  <si>
    <t>CHU NICE</t>
  </si>
  <si>
    <t>FOURNIER MEHOUAS Manuella</t>
  </si>
  <si>
    <t>04 92 03 55 08 fournier-mehouas.m@chu-nice.fr</t>
  </si>
  <si>
    <t>BRONSARD Nicolas</t>
  </si>
  <si>
    <t>06 19 24 50 21 nicolas.bronsard@univ-cotedazur.fr</t>
  </si>
  <si>
    <t>BERNARDI Caroline</t>
  </si>
  <si>
    <t>MILLET Jacques</t>
  </si>
  <si>
    <t>06 60 67 47 62 milletj.expert@gmail.com</t>
  </si>
  <si>
    <t>BATT Michel</t>
  </si>
  <si>
    <t>Retraité</t>
  </si>
  <si>
    <t>06 19 45 08 91 batt.m@outlook.com</t>
  </si>
  <si>
    <t>SICART TOULOUSE Christine</t>
  </si>
  <si>
    <t>BISMUTH JP</t>
  </si>
  <si>
    <t>GASTAUD Bernard</t>
  </si>
  <si>
    <t>MAIRESSE JL</t>
  </si>
  <si>
    <t>BUHART Olivier</t>
  </si>
  <si>
    <t>06 81 54 28 24 sicartc@live.fr</t>
  </si>
  <si>
    <t>06 16 94 33 62 jpbismuth@aol.com</t>
  </si>
  <si>
    <t>06 23 12 89 42  b.gastaud@hotmail.fr</t>
  </si>
  <si>
    <t>06 60 52 30 36 jlmairesse@club-internet.fr</t>
  </si>
  <si>
    <t>06 62 33 03 20 olivier.buhart@cabexmed.fr</t>
  </si>
  <si>
    <t>FLIPO Bernard</t>
  </si>
  <si>
    <t>Médecin conseil d'assurances</t>
  </si>
  <si>
    <t>Médecin conseil Sécurité Sociale</t>
  </si>
  <si>
    <t>Diplôme de réparation juridique du dommage corporel</t>
  </si>
  <si>
    <t>mini 10 - maxi 30</t>
  </si>
  <si>
    <t>DIU D'APTITUDE A L'EXPERTISE MEDICALE</t>
  </si>
  <si>
    <t>ALUNNI VERONIQUE</t>
  </si>
  <si>
    <t>août</t>
  </si>
  <si>
    <t>octobre</t>
  </si>
  <si>
    <t>Procédures judiciaires / Rédaction d'expertises</t>
  </si>
  <si>
    <t>BODA Mireille</t>
  </si>
  <si>
    <t>TRASTOUR Cynthia</t>
  </si>
  <si>
    <t>Endocrinologie</t>
  </si>
  <si>
    <t>Oncologie</t>
  </si>
  <si>
    <t>Gynécologie</t>
  </si>
  <si>
    <t>QUARANTA Daniel</t>
  </si>
  <si>
    <t>bernard.flipo@gmail.com</t>
  </si>
  <si>
    <t>Médecin expert</t>
  </si>
  <si>
    <t>06 07 02 40 31 quaranta.daniel@wanadoo.fr</t>
  </si>
  <si>
    <t>06 12 94 49 50 drmiboda@orange.fr</t>
  </si>
  <si>
    <t>06 61 92 07 76 trastour.c@chu-nice.fr</t>
  </si>
  <si>
    <t xml:space="preserve">Intitulé de la formation : </t>
  </si>
  <si>
    <t>DIU Aptitude à l'expertise médicale</t>
  </si>
  <si>
    <t>Enseignement ayant pour but la formation à l'expertise médicale principalement en ce qui concerne les médecins experts près des tribunaux, les médecins conseils de compagnies d'assurance, les médecins recours. La formation sera essentiellement axée sur la réparation du dommage corporel au civil. Dans une partie juridique, on insistera en particulier sur l'importance du respect des procédures judiciaires, la déontologie de l'expertise, le respect du secret professionnel. Dans une partie médico-légale, les principales pathologies séquellaires seront enseignées, sur le plan technique les différents outils utilisés lors de l'expertise judiciaire seront indiqués.</t>
  </si>
  <si>
    <t>Cette formation se déroule sur une année. Le prérequis, avoir validé le DU de réparation juridique du dommage corporel. Cette formation se déroule sur une année, et est ouverte tous les deux ans.                                                                                                                                                                                                                    L’enseignement est centré sur la rédaction d’expertises médicales. Il se déroule sur une demi-journée d’enseignement par semaine.
Utilisation de diaporamas sur certains thèmes. 
Nécessité d’étudier certains textes et rechercher des jurisprudences disponibles sur internet.
Le DIU d’Aptitude à l’expertise médicale se trouve sur le site de l’Université Côte d 'Azur. Enseignement de textes réglementaires (procédures civiles, procédures administratives, code de la santé publique, code de déontologie…).
Entrainement sur des cas pratiques d’expertises médicales. 
Les cours sont adaptés aux médecins et aux autres professionnels de santé concernés.</t>
  </si>
  <si>
    <t>Etre titulaire du DU de réparation juridique du dommage corporel. Professions médicales : médecins, chirurgiens-dentistes, biologistes, pharmaciens ; internes en formation
En dehors de ce cadre, des autorisations d’inscription pourront être délivrées en fonction du cursus du candidat, notamment pour les professions para-médicales.
Les effectifs sont assez stables chaque année (une vingtaine d'étudiants environ)
Capacité d'accueil : 30 maximum - Effectif attendu 20 et Effectif minimal pour que la formation ouvre 10.</t>
  </si>
  <si>
    <t>Médecin de ville Nice</t>
  </si>
  <si>
    <t>Nice</t>
  </si>
  <si>
    <t>Chirurgien oncologique Nice</t>
  </si>
  <si>
    <t>Anesthésiste</t>
  </si>
  <si>
    <t>Sécurité sociale</t>
  </si>
  <si>
    <t>Chirurgien dentiste</t>
  </si>
  <si>
    <r>
      <t>Téléphone :  04 89 15 35 75
Mail :</t>
    </r>
    <r>
      <rPr>
        <sz val="11"/>
        <color theme="1"/>
        <rFont val="Calibri"/>
        <family val="2"/>
        <scheme val="minor"/>
      </rPr>
      <t xml:space="preserve"> Veronique.ALUNNI@univ-cotedazur.fr</t>
    </r>
  </si>
  <si>
    <t>06 12 55 05 83 Veronique.ALUNNI@univ-cotedazur.fr</t>
  </si>
  <si>
    <t>UCA</t>
  </si>
  <si>
    <t>Praticien hospitalier</t>
  </si>
  <si>
    <t xml:space="preserve">UCA </t>
  </si>
  <si>
    <t xml:space="preserve">06 78 16 79 10 Caroline.BERNARDI@univ-cotedazur.fr	</t>
  </si>
  <si>
    <t>Lexpermedical Cagnes sur mer</t>
  </si>
  <si>
    <t>Cabinet expertise Nice</t>
  </si>
  <si>
    <t>Cabinet expertise médicale Cabexmed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</si>
</sst>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93">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0" fillId="0" borderId="11" xfId="0" applyFont="1" applyBorder="1" applyAlignment="1" applyProtection="1">
      <alignment vertical="center" wrapText="1"/>
      <protection locked="0"/>
    </xf>
    <xf numFmtId="0" fontId="0" fillId="0" borderId="1" xfId="0" applyFont="1" applyBorder="1" applyAlignment="1" applyProtection="1">
      <alignment vertical="center" wrapText="1"/>
      <protection locked="0"/>
    </xf>
    <xf numFmtId="0" fontId="0" fillId="0" borderId="1" xfId="0" applyFont="1" applyBorder="1" applyAlignment="1" applyProtection="1">
      <alignment vertical="center"/>
      <protection locked="0"/>
    </xf>
    <xf numFmtId="0" fontId="0" fillId="0" borderId="8" xfId="0" applyFont="1" applyBorder="1" applyAlignment="1" applyProtection="1">
      <alignment vertical="center"/>
      <protection locked="0"/>
    </xf>
    <xf numFmtId="0" fontId="0" fillId="0" borderId="0" xfId="0" applyFont="1" applyAlignment="1">
      <alignment wrapText="1"/>
    </xf>
    <xf numFmtId="0" fontId="19" fillId="0" borderId="48"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0" fillId="0" borderId="1" xfId="0" applyFont="1" applyBorder="1" applyAlignment="1">
      <alignment wrapText="1"/>
    </xf>
    <xf numFmtId="0" fontId="0" fillId="0" borderId="6" xfId="0" applyBorder="1"/>
    <xf numFmtId="0" fontId="19" fillId="0" borderId="0" xfId="0" applyFont="1" applyFill="1" applyBorder="1" applyAlignment="1" applyProtection="1">
      <alignment vertical="center" wrapText="1"/>
      <protection locked="0"/>
    </xf>
    <xf numFmtId="0" fontId="19" fillId="0" borderId="66" xfId="0" applyFont="1" applyFill="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5">
    <cellStyle name="Lien hypertexte" xfId="3" builtinId="8"/>
    <cellStyle name="Monétaire" xfId="1" builtinId="4"/>
    <cellStyle name="Monétaire 2" xfId="4" xr:uid="{1472E2AE-65A8-4425-B42D-AF69D5BEC4B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0"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198</v>
      </c>
      <c r="B1" s="48"/>
      <c r="C1" s="19"/>
    </row>
    <row r="2" spans="1:6" ht="15" thickBot="1" x14ac:dyDescent="0.35"/>
    <row r="3" spans="1:6" ht="29.4" thickBot="1" x14ac:dyDescent="0.35">
      <c r="A3" s="52" t="s">
        <v>311</v>
      </c>
      <c r="B3" s="104" t="s">
        <v>312</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50" t="s">
        <v>264</v>
      </c>
      <c r="B7" s="151"/>
    </row>
    <row r="8" spans="1:6" ht="30" customHeight="1" x14ac:dyDescent="0.3">
      <c r="A8" s="152" t="s">
        <v>265</v>
      </c>
      <c r="B8" s="153"/>
    </row>
    <row r="9" spans="1:6" ht="30.75" customHeight="1" thickBot="1" x14ac:dyDescent="0.35">
      <c r="A9" s="154" t="s">
        <v>322</v>
      </c>
      <c r="B9" s="155"/>
    </row>
    <row r="10" spans="1:6" s="19" customFormat="1" ht="15" thickBot="1" x14ac:dyDescent="0.35">
      <c r="A10" s="57" t="s">
        <v>191</v>
      </c>
      <c r="B10" s="50" t="s">
        <v>3</v>
      </c>
    </row>
    <row r="11" spans="1:6" s="19" customFormat="1" ht="15" customHeight="1" x14ac:dyDescent="0.3">
      <c r="A11" s="51" t="s">
        <v>0</v>
      </c>
      <c r="B11" s="60" t="s">
        <v>6</v>
      </c>
      <c r="C11" s="148"/>
      <c r="D11" s="149"/>
    </row>
    <row r="12" spans="1:6" s="19" customFormat="1" ht="15" thickBot="1" x14ac:dyDescent="0.35">
      <c r="A12" s="157" t="s">
        <v>192</v>
      </c>
      <c r="B12" s="158"/>
      <c r="C12" s="148"/>
      <c r="D12" s="149"/>
    </row>
    <row r="14" spans="1:6" x14ac:dyDescent="0.3">
      <c r="A14" s="156" t="s">
        <v>193</v>
      </c>
      <c r="B14" s="156"/>
    </row>
    <row r="16" spans="1:6" x14ac:dyDescent="0.3">
      <c r="A16" s="147"/>
      <c r="B16" s="14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0" zoomScale="80" zoomScaleNormal="8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86" t="s">
        <v>216</v>
      </c>
      <c r="B1" s="187"/>
      <c r="C1" s="187"/>
      <c r="D1" s="187"/>
      <c r="E1" s="187"/>
      <c r="F1" s="187"/>
      <c r="G1" s="187"/>
      <c r="H1" s="187"/>
      <c r="I1" s="187"/>
      <c r="J1" s="187"/>
      <c r="K1" s="187"/>
      <c r="L1" s="187"/>
      <c r="M1" s="187"/>
      <c r="N1" s="187"/>
      <c r="O1" s="187"/>
      <c r="P1" s="187"/>
      <c r="Q1" s="188"/>
    </row>
    <row r="2" spans="1:17" x14ac:dyDescent="0.3">
      <c r="A2" s="159" t="s">
        <v>202</v>
      </c>
      <c r="B2" s="160"/>
      <c r="C2" s="160"/>
      <c r="D2" s="160"/>
      <c r="E2" s="160"/>
      <c r="F2" s="160"/>
      <c r="G2" s="160"/>
      <c r="H2" s="160"/>
      <c r="I2" s="160"/>
      <c r="J2" s="160"/>
      <c r="K2" s="160"/>
      <c r="L2" s="160"/>
      <c r="M2" s="160"/>
      <c r="N2" s="160"/>
      <c r="O2" s="160"/>
      <c r="P2" s="160"/>
      <c r="Q2" s="161"/>
    </row>
    <row r="3" spans="1:17" ht="51" customHeight="1" x14ac:dyDescent="0.3">
      <c r="A3" s="165" t="s">
        <v>205</v>
      </c>
      <c r="B3" s="166"/>
      <c r="C3" s="166"/>
      <c r="D3" s="166"/>
      <c r="E3" s="166"/>
      <c r="F3" s="166"/>
      <c r="G3" s="166"/>
      <c r="H3" s="166"/>
      <c r="I3" s="166"/>
      <c r="J3" s="166"/>
      <c r="K3" s="166"/>
      <c r="L3" s="166"/>
      <c r="M3" s="166"/>
      <c r="N3" s="166"/>
      <c r="O3" s="166"/>
      <c r="P3" s="166"/>
      <c r="Q3" s="167"/>
    </row>
    <row r="4" spans="1:17" x14ac:dyDescent="0.3">
      <c r="A4" s="168" t="s">
        <v>313</v>
      </c>
      <c r="B4" s="169"/>
      <c r="C4" s="169"/>
      <c r="D4" s="169"/>
      <c r="E4" s="169"/>
      <c r="F4" s="169"/>
      <c r="G4" s="169"/>
      <c r="H4" s="169"/>
      <c r="I4" s="169"/>
      <c r="J4" s="169"/>
      <c r="K4" s="169"/>
      <c r="L4" s="169"/>
      <c r="M4" s="169"/>
      <c r="N4" s="169"/>
      <c r="O4" s="169"/>
      <c r="P4" s="169"/>
      <c r="Q4" s="170"/>
    </row>
    <row r="5" spans="1:17" x14ac:dyDescent="0.3">
      <c r="A5" s="168"/>
      <c r="B5" s="169"/>
      <c r="C5" s="169"/>
      <c r="D5" s="169"/>
      <c r="E5" s="169"/>
      <c r="F5" s="169"/>
      <c r="G5" s="169"/>
      <c r="H5" s="169"/>
      <c r="I5" s="169"/>
      <c r="J5" s="169"/>
      <c r="K5" s="169"/>
      <c r="L5" s="169"/>
      <c r="M5" s="169"/>
      <c r="N5" s="169"/>
      <c r="O5" s="169"/>
      <c r="P5" s="169"/>
      <c r="Q5" s="170"/>
    </row>
    <row r="6" spans="1:17" x14ac:dyDescent="0.3">
      <c r="A6" s="168"/>
      <c r="B6" s="169"/>
      <c r="C6" s="169"/>
      <c r="D6" s="169"/>
      <c r="E6" s="169"/>
      <c r="F6" s="169"/>
      <c r="G6" s="169"/>
      <c r="H6" s="169"/>
      <c r="I6" s="169"/>
      <c r="J6" s="169"/>
      <c r="K6" s="169"/>
      <c r="L6" s="169"/>
      <c r="M6" s="169"/>
      <c r="N6" s="169"/>
      <c r="O6" s="169"/>
      <c r="P6" s="169"/>
      <c r="Q6" s="170"/>
    </row>
    <row r="7" spans="1:17" x14ac:dyDescent="0.3">
      <c r="A7" s="168"/>
      <c r="B7" s="169"/>
      <c r="C7" s="169"/>
      <c r="D7" s="169"/>
      <c r="E7" s="169"/>
      <c r="F7" s="169"/>
      <c r="G7" s="169"/>
      <c r="H7" s="169"/>
      <c r="I7" s="169"/>
      <c r="J7" s="169"/>
      <c r="K7" s="169"/>
      <c r="L7" s="169"/>
      <c r="M7" s="169"/>
      <c r="N7" s="169"/>
      <c r="O7" s="169"/>
      <c r="P7" s="169"/>
      <c r="Q7" s="170"/>
    </row>
    <row r="8" spans="1:17" x14ac:dyDescent="0.3">
      <c r="A8" s="168"/>
      <c r="B8" s="169"/>
      <c r="C8" s="169"/>
      <c r="D8" s="169"/>
      <c r="E8" s="169"/>
      <c r="F8" s="169"/>
      <c r="G8" s="169"/>
      <c r="H8" s="169"/>
      <c r="I8" s="169"/>
      <c r="J8" s="169"/>
      <c r="K8" s="169"/>
      <c r="L8" s="169"/>
      <c r="M8" s="169"/>
      <c r="N8" s="169"/>
      <c r="O8" s="169"/>
      <c r="P8" s="169"/>
      <c r="Q8" s="170"/>
    </row>
    <row r="9" spans="1:17" x14ac:dyDescent="0.3">
      <c r="A9" s="168"/>
      <c r="B9" s="169"/>
      <c r="C9" s="169"/>
      <c r="D9" s="169"/>
      <c r="E9" s="169"/>
      <c r="F9" s="169"/>
      <c r="G9" s="169"/>
      <c r="H9" s="169"/>
      <c r="I9" s="169"/>
      <c r="J9" s="169"/>
      <c r="K9" s="169"/>
      <c r="L9" s="169"/>
      <c r="M9" s="169"/>
      <c r="N9" s="169"/>
      <c r="O9" s="169"/>
      <c r="P9" s="169"/>
      <c r="Q9" s="170"/>
    </row>
    <row r="10" spans="1:17" x14ac:dyDescent="0.3">
      <c r="A10" s="168"/>
      <c r="B10" s="169"/>
      <c r="C10" s="169"/>
      <c r="D10" s="169"/>
      <c r="E10" s="169"/>
      <c r="F10" s="169"/>
      <c r="G10" s="169"/>
      <c r="H10" s="169"/>
      <c r="I10" s="169"/>
      <c r="J10" s="169"/>
      <c r="K10" s="169"/>
      <c r="L10" s="169"/>
      <c r="M10" s="169"/>
      <c r="N10" s="169"/>
      <c r="O10" s="169"/>
      <c r="P10" s="169"/>
      <c r="Q10" s="170"/>
    </row>
    <row r="11" spans="1:17" x14ac:dyDescent="0.3">
      <c r="A11" s="168"/>
      <c r="B11" s="169"/>
      <c r="C11" s="169"/>
      <c r="D11" s="169"/>
      <c r="E11" s="169"/>
      <c r="F11" s="169"/>
      <c r="G11" s="169"/>
      <c r="H11" s="169"/>
      <c r="I11" s="169"/>
      <c r="J11" s="169"/>
      <c r="K11" s="169"/>
      <c r="L11" s="169"/>
      <c r="M11" s="169"/>
      <c r="N11" s="169"/>
      <c r="O11" s="169"/>
      <c r="P11" s="169"/>
      <c r="Q11" s="170"/>
    </row>
    <row r="12" spans="1:17" x14ac:dyDescent="0.3">
      <c r="A12" s="168"/>
      <c r="B12" s="169"/>
      <c r="C12" s="169"/>
      <c r="D12" s="169"/>
      <c r="E12" s="169"/>
      <c r="F12" s="169"/>
      <c r="G12" s="169"/>
      <c r="H12" s="169"/>
      <c r="I12" s="169"/>
      <c r="J12" s="169"/>
      <c r="K12" s="169"/>
      <c r="L12" s="169"/>
      <c r="M12" s="169"/>
      <c r="N12" s="169"/>
      <c r="O12" s="169"/>
      <c r="P12" s="169"/>
      <c r="Q12" s="170"/>
    </row>
    <row r="13" spans="1:17" x14ac:dyDescent="0.3">
      <c r="A13" s="168"/>
      <c r="B13" s="169"/>
      <c r="C13" s="169"/>
      <c r="D13" s="169"/>
      <c r="E13" s="169"/>
      <c r="F13" s="169"/>
      <c r="G13" s="169"/>
      <c r="H13" s="169"/>
      <c r="I13" s="169"/>
      <c r="J13" s="169"/>
      <c r="K13" s="169"/>
      <c r="L13" s="169"/>
      <c r="M13" s="169"/>
      <c r="N13" s="169"/>
      <c r="O13" s="169"/>
      <c r="P13" s="169"/>
      <c r="Q13" s="170"/>
    </row>
    <row r="14" spans="1:17" x14ac:dyDescent="0.3">
      <c r="A14" s="168"/>
      <c r="B14" s="169"/>
      <c r="C14" s="169"/>
      <c r="D14" s="169"/>
      <c r="E14" s="169"/>
      <c r="F14" s="169"/>
      <c r="G14" s="169"/>
      <c r="H14" s="169"/>
      <c r="I14" s="169"/>
      <c r="J14" s="169"/>
      <c r="K14" s="169"/>
      <c r="L14" s="169"/>
      <c r="M14" s="169"/>
      <c r="N14" s="169"/>
      <c r="O14" s="169"/>
      <c r="P14" s="169"/>
      <c r="Q14" s="170"/>
    </row>
    <row r="15" spans="1:17" x14ac:dyDescent="0.3">
      <c r="A15" s="168"/>
      <c r="B15" s="169"/>
      <c r="C15" s="169"/>
      <c r="D15" s="169"/>
      <c r="E15" s="169"/>
      <c r="F15" s="169"/>
      <c r="G15" s="169"/>
      <c r="H15" s="169"/>
      <c r="I15" s="169"/>
      <c r="J15" s="169"/>
      <c r="K15" s="169"/>
      <c r="L15" s="169"/>
      <c r="M15" s="169"/>
      <c r="N15" s="169"/>
      <c r="O15" s="169"/>
      <c r="P15" s="169"/>
      <c r="Q15" s="170"/>
    </row>
    <row r="16" spans="1:17" ht="15" thickBot="1" x14ac:dyDescent="0.35">
      <c r="A16" s="171"/>
      <c r="B16" s="172"/>
      <c r="C16" s="172"/>
      <c r="D16" s="172"/>
      <c r="E16" s="172"/>
      <c r="F16" s="172"/>
      <c r="G16" s="172"/>
      <c r="H16" s="172"/>
      <c r="I16" s="172"/>
      <c r="J16" s="172"/>
      <c r="K16" s="172"/>
      <c r="L16" s="172"/>
      <c r="M16" s="172"/>
      <c r="N16" s="172"/>
      <c r="O16" s="172"/>
      <c r="P16" s="172"/>
      <c r="Q16" s="173"/>
    </row>
    <row r="17" spans="1:17" x14ac:dyDescent="0.3">
      <c r="A17" s="159" t="s">
        <v>203</v>
      </c>
      <c r="B17" s="160"/>
      <c r="C17" s="160"/>
      <c r="D17" s="160"/>
      <c r="E17" s="160"/>
      <c r="F17" s="160"/>
      <c r="G17" s="160"/>
      <c r="H17" s="160"/>
      <c r="I17" s="160"/>
      <c r="J17" s="160"/>
      <c r="K17" s="160"/>
      <c r="L17" s="160"/>
      <c r="M17" s="160"/>
      <c r="N17" s="160"/>
      <c r="O17" s="160"/>
      <c r="P17" s="160"/>
      <c r="Q17" s="161"/>
    </row>
    <row r="18" spans="1:17" ht="31.5" customHeight="1" x14ac:dyDescent="0.3">
      <c r="A18" s="165" t="s">
        <v>201</v>
      </c>
      <c r="B18" s="174"/>
      <c r="C18" s="174"/>
      <c r="D18" s="174"/>
      <c r="E18" s="174"/>
      <c r="F18" s="174"/>
      <c r="G18" s="174"/>
      <c r="H18" s="174"/>
      <c r="I18" s="174"/>
      <c r="J18" s="174"/>
      <c r="K18" s="174"/>
      <c r="L18" s="174"/>
      <c r="M18" s="174"/>
      <c r="N18" s="174"/>
      <c r="O18" s="174"/>
      <c r="P18" s="174"/>
      <c r="Q18" s="175"/>
    </row>
    <row r="19" spans="1:17" x14ac:dyDescent="0.3">
      <c r="A19" s="179" t="s">
        <v>314</v>
      </c>
      <c r="B19" s="180"/>
      <c r="C19" s="180"/>
      <c r="D19" s="180"/>
      <c r="E19" s="180"/>
      <c r="F19" s="180"/>
      <c r="G19" s="180"/>
      <c r="H19" s="180"/>
      <c r="I19" s="180"/>
      <c r="J19" s="180"/>
      <c r="K19" s="180"/>
      <c r="L19" s="180"/>
      <c r="M19" s="180"/>
      <c r="N19" s="180"/>
      <c r="O19" s="180"/>
      <c r="P19" s="180"/>
      <c r="Q19" s="181"/>
    </row>
    <row r="20" spans="1:17" x14ac:dyDescent="0.3">
      <c r="A20" s="182"/>
      <c r="B20" s="180"/>
      <c r="C20" s="180"/>
      <c r="D20" s="180"/>
      <c r="E20" s="180"/>
      <c r="F20" s="180"/>
      <c r="G20" s="180"/>
      <c r="H20" s="180"/>
      <c r="I20" s="180"/>
      <c r="J20" s="180"/>
      <c r="K20" s="180"/>
      <c r="L20" s="180"/>
      <c r="M20" s="180"/>
      <c r="N20" s="180"/>
      <c r="O20" s="180"/>
      <c r="P20" s="180"/>
      <c r="Q20" s="181"/>
    </row>
    <row r="21" spans="1:17" x14ac:dyDescent="0.3">
      <c r="A21" s="182"/>
      <c r="B21" s="180"/>
      <c r="C21" s="180"/>
      <c r="D21" s="180"/>
      <c r="E21" s="180"/>
      <c r="F21" s="180"/>
      <c r="G21" s="180"/>
      <c r="H21" s="180"/>
      <c r="I21" s="180"/>
      <c r="J21" s="180"/>
      <c r="K21" s="180"/>
      <c r="L21" s="180"/>
      <c r="M21" s="180"/>
      <c r="N21" s="180"/>
      <c r="O21" s="180"/>
      <c r="P21" s="180"/>
      <c r="Q21" s="181"/>
    </row>
    <row r="22" spans="1:17" x14ac:dyDescent="0.3">
      <c r="A22" s="182"/>
      <c r="B22" s="180"/>
      <c r="C22" s="180"/>
      <c r="D22" s="180"/>
      <c r="E22" s="180"/>
      <c r="F22" s="180"/>
      <c r="G22" s="180"/>
      <c r="H22" s="180"/>
      <c r="I22" s="180"/>
      <c r="J22" s="180"/>
      <c r="K22" s="180"/>
      <c r="L22" s="180"/>
      <c r="M22" s="180"/>
      <c r="N22" s="180"/>
      <c r="O22" s="180"/>
      <c r="P22" s="180"/>
      <c r="Q22" s="181"/>
    </row>
    <row r="23" spans="1:17" x14ac:dyDescent="0.3">
      <c r="A23" s="182"/>
      <c r="B23" s="180"/>
      <c r="C23" s="180"/>
      <c r="D23" s="180"/>
      <c r="E23" s="180"/>
      <c r="F23" s="180"/>
      <c r="G23" s="180"/>
      <c r="H23" s="180"/>
      <c r="I23" s="180"/>
      <c r="J23" s="180"/>
      <c r="K23" s="180"/>
      <c r="L23" s="180"/>
      <c r="M23" s="180"/>
      <c r="N23" s="180"/>
      <c r="O23" s="180"/>
      <c r="P23" s="180"/>
      <c r="Q23" s="181"/>
    </row>
    <row r="24" spans="1:17" x14ac:dyDescent="0.3">
      <c r="A24" s="182"/>
      <c r="B24" s="180"/>
      <c r="C24" s="180"/>
      <c r="D24" s="180"/>
      <c r="E24" s="180"/>
      <c r="F24" s="180"/>
      <c r="G24" s="180"/>
      <c r="H24" s="180"/>
      <c r="I24" s="180"/>
      <c r="J24" s="180"/>
      <c r="K24" s="180"/>
      <c r="L24" s="180"/>
      <c r="M24" s="180"/>
      <c r="N24" s="180"/>
      <c r="O24" s="180"/>
      <c r="P24" s="180"/>
      <c r="Q24" s="181"/>
    </row>
    <row r="25" spans="1:17" x14ac:dyDescent="0.3">
      <c r="A25" s="182"/>
      <c r="B25" s="180"/>
      <c r="C25" s="180"/>
      <c r="D25" s="180"/>
      <c r="E25" s="180"/>
      <c r="F25" s="180"/>
      <c r="G25" s="180"/>
      <c r="H25" s="180"/>
      <c r="I25" s="180"/>
      <c r="J25" s="180"/>
      <c r="K25" s="180"/>
      <c r="L25" s="180"/>
      <c r="M25" s="180"/>
      <c r="N25" s="180"/>
      <c r="O25" s="180"/>
      <c r="P25" s="180"/>
      <c r="Q25" s="181"/>
    </row>
    <row r="26" spans="1:17" x14ac:dyDescent="0.3">
      <c r="A26" s="182"/>
      <c r="B26" s="180"/>
      <c r="C26" s="180"/>
      <c r="D26" s="180"/>
      <c r="E26" s="180"/>
      <c r="F26" s="180"/>
      <c r="G26" s="180"/>
      <c r="H26" s="180"/>
      <c r="I26" s="180"/>
      <c r="J26" s="180"/>
      <c r="K26" s="180"/>
      <c r="L26" s="180"/>
      <c r="M26" s="180"/>
      <c r="N26" s="180"/>
      <c r="O26" s="180"/>
      <c r="P26" s="180"/>
      <c r="Q26" s="181"/>
    </row>
    <row r="27" spans="1:17" x14ac:dyDescent="0.3">
      <c r="A27" s="182"/>
      <c r="B27" s="180"/>
      <c r="C27" s="180"/>
      <c r="D27" s="180"/>
      <c r="E27" s="180"/>
      <c r="F27" s="180"/>
      <c r="G27" s="180"/>
      <c r="H27" s="180"/>
      <c r="I27" s="180"/>
      <c r="J27" s="180"/>
      <c r="K27" s="180"/>
      <c r="L27" s="180"/>
      <c r="M27" s="180"/>
      <c r="N27" s="180"/>
      <c r="O27" s="180"/>
      <c r="P27" s="180"/>
      <c r="Q27" s="181"/>
    </row>
    <row r="28" spans="1:17" x14ac:dyDescent="0.3">
      <c r="A28" s="182"/>
      <c r="B28" s="180"/>
      <c r="C28" s="180"/>
      <c r="D28" s="180"/>
      <c r="E28" s="180"/>
      <c r="F28" s="180"/>
      <c r="G28" s="180"/>
      <c r="H28" s="180"/>
      <c r="I28" s="180"/>
      <c r="J28" s="180"/>
      <c r="K28" s="180"/>
      <c r="L28" s="180"/>
      <c r="M28" s="180"/>
      <c r="N28" s="180"/>
      <c r="O28" s="180"/>
      <c r="P28" s="180"/>
      <c r="Q28" s="181"/>
    </row>
    <row r="29" spans="1:17" x14ac:dyDescent="0.3">
      <c r="A29" s="182"/>
      <c r="B29" s="180"/>
      <c r="C29" s="180"/>
      <c r="D29" s="180"/>
      <c r="E29" s="180"/>
      <c r="F29" s="180"/>
      <c r="G29" s="180"/>
      <c r="H29" s="180"/>
      <c r="I29" s="180"/>
      <c r="J29" s="180"/>
      <c r="K29" s="180"/>
      <c r="L29" s="180"/>
      <c r="M29" s="180"/>
      <c r="N29" s="180"/>
      <c r="O29" s="180"/>
      <c r="P29" s="180"/>
      <c r="Q29" s="181"/>
    </row>
    <row r="30" spans="1:17" x14ac:dyDescent="0.3">
      <c r="A30" s="182"/>
      <c r="B30" s="180"/>
      <c r="C30" s="180"/>
      <c r="D30" s="180"/>
      <c r="E30" s="180"/>
      <c r="F30" s="180"/>
      <c r="G30" s="180"/>
      <c r="H30" s="180"/>
      <c r="I30" s="180"/>
      <c r="J30" s="180"/>
      <c r="K30" s="180"/>
      <c r="L30" s="180"/>
      <c r="M30" s="180"/>
      <c r="N30" s="180"/>
      <c r="O30" s="180"/>
      <c r="P30" s="180"/>
      <c r="Q30" s="181"/>
    </row>
    <row r="31" spans="1:17" ht="15" thickBot="1" x14ac:dyDescent="0.35">
      <c r="A31" s="183"/>
      <c r="B31" s="184"/>
      <c r="C31" s="184"/>
      <c r="D31" s="184"/>
      <c r="E31" s="184"/>
      <c r="F31" s="184"/>
      <c r="G31" s="184"/>
      <c r="H31" s="184"/>
      <c r="I31" s="184"/>
      <c r="J31" s="184"/>
      <c r="K31" s="184"/>
      <c r="L31" s="184"/>
      <c r="M31" s="184"/>
      <c r="N31" s="184"/>
      <c r="O31" s="184"/>
      <c r="P31" s="184"/>
      <c r="Q31" s="185"/>
    </row>
    <row r="32" spans="1:17" x14ac:dyDescent="0.3">
      <c r="A32" s="159" t="s">
        <v>204</v>
      </c>
      <c r="B32" s="160"/>
      <c r="C32" s="160"/>
      <c r="D32" s="160"/>
      <c r="E32" s="160"/>
      <c r="F32" s="160"/>
      <c r="G32" s="160"/>
      <c r="H32" s="160"/>
      <c r="I32" s="160"/>
      <c r="J32" s="160"/>
      <c r="K32" s="160"/>
      <c r="L32" s="160"/>
      <c r="M32" s="160"/>
      <c r="N32" s="160"/>
      <c r="O32" s="160"/>
      <c r="P32" s="160"/>
      <c r="Q32" s="161"/>
    </row>
    <row r="33" spans="1:17" ht="20.25" customHeight="1" x14ac:dyDescent="0.3">
      <c r="A33" s="165" t="s">
        <v>199</v>
      </c>
      <c r="B33" s="166"/>
      <c r="C33" s="166"/>
      <c r="D33" s="166"/>
      <c r="E33" s="166"/>
      <c r="F33" s="166"/>
      <c r="G33" s="166"/>
      <c r="H33" s="166"/>
      <c r="I33" s="166"/>
      <c r="J33" s="166"/>
      <c r="K33" s="166"/>
      <c r="L33" s="166"/>
      <c r="M33" s="166"/>
      <c r="N33" s="166"/>
      <c r="O33" s="166"/>
      <c r="P33" s="166"/>
      <c r="Q33" s="167"/>
    </row>
    <row r="34" spans="1:17" x14ac:dyDescent="0.3">
      <c r="A34" s="168" t="s">
        <v>266</v>
      </c>
      <c r="B34" s="169"/>
      <c r="C34" s="169"/>
      <c r="D34" s="169"/>
      <c r="E34" s="169"/>
      <c r="F34" s="169"/>
      <c r="G34" s="169"/>
      <c r="H34" s="169"/>
      <c r="I34" s="169"/>
      <c r="J34" s="169"/>
      <c r="K34" s="169"/>
      <c r="L34" s="169"/>
      <c r="M34" s="169"/>
      <c r="N34" s="169"/>
      <c r="O34" s="169"/>
      <c r="P34" s="169"/>
      <c r="Q34" s="170"/>
    </row>
    <row r="35" spans="1:17" x14ac:dyDescent="0.3">
      <c r="A35" s="168"/>
      <c r="B35" s="169"/>
      <c r="C35" s="169"/>
      <c r="D35" s="169"/>
      <c r="E35" s="169"/>
      <c r="F35" s="169"/>
      <c r="G35" s="169"/>
      <c r="H35" s="169"/>
      <c r="I35" s="169"/>
      <c r="J35" s="169"/>
      <c r="K35" s="169"/>
      <c r="L35" s="169"/>
      <c r="M35" s="169"/>
      <c r="N35" s="169"/>
      <c r="O35" s="169"/>
      <c r="P35" s="169"/>
      <c r="Q35" s="170"/>
    </row>
    <row r="36" spans="1:17" x14ac:dyDescent="0.3">
      <c r="A36" s="168"/>
      <c r="B36" s="169"/>
      <c r="C36" s="169"/>
      <c r="D36" s="169"/>
      <c r="E36" s="169"/>
      <c r="F36" s="169"/>
      <c r="G36" s="169"/>
      <c r="H36" s="169"/>
      <c r="I36" s="169"/>
      <c r="J36" s="169"/>
      <c r="K36" s="169"/>
      <c r="L36" s="169"/>
      <c r="M36" s="169"/>
      <c r="N36" s="169"/>
      <c r="O36" s="169"/>
      <c r="P36" s="169"/>
      <c r="Q36" s="170"/>
    </row>
    <row r="37" spans="1:17" x14ac:dyDescent="0.3">
      <c r="A37" s="168"/>
      <c r="B37" s="169"/>
      <c r="C37" s="169"/>
      <c r="D37" s="169"/>
      <c r="E37" s="169"/>
      <c r="F37" s="169"/>
      <c r="G37" s="169"/>
      <c r="H37" s="169"/>
      <c r="I37" s="169"/>
      <c r="J37" s="169"/>
      <c r="K37" s="169"/>
      <c r="L37" s="169"/>
      <c r="M37" s="169"/>
      <c r="N37" s="169"/>
      <c r="O37" s="169"/>
      <c r="P37" s="169"/>
      <c r="Q37" s="170"/>
    </row>
    <row r="38" spans="1:17" x14ac:dyDescent="0.3">
      <c r="A38" s="168"/>
      <c r="B38" s="169"/>
      <c r="C38" s="169"/>
      <c r="D38" s="169"/>
      <c r="E38" s="169"/>
      <c r="F38" s="169"/>
      <c r="G38" s="169"/>
      <c r="H38" s="169"/>
      <c r="I38" s="169"/>
      <c r="J38" s="169"/>
      <c r="K38" s="169"/>
      <c r="L38" s="169"/>
      <c r="M38" s="169"/>
      <c r="N38" s="169"/>
      <c r="O38" s="169"/>
      <c r="P38" s="169"/>
      <c r="Q38" s="170"/>
    </row>
    <row r="39" spans="1:17" x14ac:dyDescent="0.3">
      <c r="A39" s="168"/>
      <c r="B39" s="169"/>
      <c r="C39" s="169"/>
      <c r="D39" s="169"/>
      <c r="E39" s="169"/>
      <c r="F39" s="169"/>
      <c r="G39" s="169"/>
      <c r="H39" s="169"/>
      <c r="I39" s="169"/>
      <c r="J39" s="169"/>
      <c r="K39" s="169"/>
      <c r="L39" s="169"/>
      <c r="M39" s="169"/>
      <c r="N39" s="169"/>
      <c r="O39" s="169"/>
      <c r="P39" s="169"/>
      <c r="Q39" s="170"/>
    </row>
    <row r="40" spans="1:17" x14ac:dyDescent="0.3">
      <c r="A40" s="168"/>
      <c r="B40" s="169"/>
      <c r="C40" s="169"/>
      <c r="D40" s="169"/>
      <c r="E40" s="169"/>
      <c r="F40" s="169"/>
      <c r="G40" s="169"/>
      <c r="H40" s="169"/>
      <c r="I40" s="169"/>
      <c r="J40" s="169"/>
      <c r="K40" s="169"/>
      <c r="L40" s="169"/>
      <c r="M40" s="169"/>
      <c r="N40" s="169"/>
      <c r="O40" s="169"/>
      <c r="P40" s="169"/>
      <c r="Q40" s="170"/>
    </row>
    <row r="41" spans="1:17" x14ac:dyDescent="0.3">
      <c r="A41" s="168"/>
      <c r="B41" s="169"/>
      <c r="C41" s="169"/>
      <c r="D41" s="169"/>
      <c r="E41" s="169"/>
      <c r="F41" s="169"/>
      <c r="G41" s="169"/>
      <c r="H41" s="169"/>
      <c r="I41" s="169"/>
      <c r="J41" s="169"/>
      <c r="K41" s="169"/>
      <c r="L41" s="169"/>
      <c r="M41" s="169"/>
      <c r="N41" s="169"/>
      <c r="O41" s="169"/>
      <c r="P41" s="169"/>
      <c r="Q41" s="170"/>
    </row>
    <row r="42" spans="1:17" x14ac:dyDescent="0.3">
      <c r="A42" s="168"/>
      <c r="B42" s="169"/>
      <c r="C42" s="169"/>
      <c r="D42" s="169"/>
      <c r="E42" s="169"/>
      <c r="F42" s="169"/>
      <c r="G42" s="169"/>
      <c r="H42" s="169"/>
      <c r="I42" s="169"/>
      <c r="J42" s="169"/>
      <c r="K42" s="169"/>
      <c r="L42" s="169"/>
      <c r="M42" s="169"/>
      <c r="N42" s="169"/>
      <c r="O42" s="169"/>
      <c r="P42" s="169"/>
      <c r="Q42" s="170"/>
    </row>
    <row r="43" spans="1:17" x14ac:dyDescent="0.3">
      <c r="A43" s="168"/>
      <c r="B43" s="169"/>
      <c r="C43" s="169"/>
      <c r="D43" s="169"/>
      <c r="E43" s="169"/>
      <c r="F43" s="169"/>
      <c r="G43" s="169"/>
      <c r="H43" s="169"/>
      <c r="I43" s="169"/>
      <c r="J43" s="169"/>
      <c r="K43" s="169"/>
      <c r="L43" s="169"/>
      <c r="M43" s="169"/>
      <c r="N43" s="169"/>
      <c r="O43" s="169"/>
      <c r="P43" s="169"/>
      <c r="Q43" s="170"/>
    </row>
    <row r="44" spans="1:17" x14ac:dyDescent="0.3">
      <c r="A44" s="168"/>
      <c r="B44" s="169"/>
      <c r="C44" s="169"/>
      <c r="D44" s="169"/>
      <c r="E44" s="169"/>
      <c r="F44" s="169"/>
      <c r="G44" s="169"/>
      <c r="H44" s="169"/>
      <c r="I44" s="169"/>
      <c r="J44" s="169"/>
      <c r="K44" s="169"/>
      <c r="L44" s="169"/>
      <c r="M44" s="169"/>
      <c r="N44" s="169"/>
      <c r="O44" s="169"/>
      <c r="P44" s="169"/>
      <c r="Q44" s="170"/>
    </row>
    <row r="45" spans="1:17" x14ac:dyDescent="0.3">
      <c r="A45" s="168"/>
      <c r="B45" s="169"/>
      <c r="C45" s="169"/>
      <c r="D45" s="169"/>
      <c r="E45" s="169"/>
      <c r="F45" s="169"/>
      <c r="G45" s="169"/>
      <c r="H45" s="169"/>
      <c r="I45" s="169"/>
      <c r="J45" s="169"/>
      <c r="K45" s="169"/>
      <c r="L45" s="169"/>
      <c r="M45" s="169"/>
      <c r="N45" s="169"/>
      <c r="O45" s="169"/>
      <c r="P45" s="169"/>
      <c r="Q45" s="170"/>
    </row>
    <row r="46" spans="1:17" ht="15" thickBot="1" x14ac:dyDescent="0.35">
      <c r="A46" s="171"/>
      <c r="B46" s="172"/>
      <c r="C46" s="172"/>
      <c r="D46" s="172"/>
      <c r="E46" s="172"/>
      <c r="F46" s="172"/>
      <c r="G46" s="172"/>
      <c r="H46" s="172"/>
      <c r="I46" s="172"/>
      <c r="J46" s="172"/>
      <c r="K46" s="172"/>
      <c r="L46" s="172"/>
      <c r="M46" s="172"/>
      <c r="N46" s="172"/>
      <c r="O46" s="172"/>
      <c r="P46" s="172"/>
      <c r="Q46" s="173"/>
    </row>
    <row r="47" spans="1:17" s="16" customFormat="1" ht="15" customHeight="1" x14ac:dyDescent="0.3">
      <c r="A47" s="176" t="s">
        <v>215</v>
      </c>
      <c r="B47" s="177"/>
      <c r="C47" s="177"/>
      <c r="D47" s="177"/>
      <c r="E47" s="177"/>
      <c r="F47" s="177"/>
      <c r="G47" s="177"/>
      <c r="H47" s="177"/>
      <c r="I47" s="177"/>
      <c r="J47" s="177"/>
      <c r="K47" s="177"/>
      <c r="L47" s="177"/>
      <c r="M47" s="177"/>
      <c r="N47" s="177"/>
      <c r="O47" s="177"/>
      <c r="P47" s="177"/>
      <c r="Q47" s="178"/>
    </row>
    <row r="48" spans="1:17" s="16" customFormat="1" ht="20.25" customHeight="1" x14ac:dyDescent="0.3">
      <c r="A48" s="165" t="s">
        <v>200</v>
      </c>
      <c r="B48" s="166"/>
      <c r="C48" s="166"/>
      <c r="D48" s="166"/>
      <c r="E48" s="166"/>
      <c r="F48" s="166"/>
      <c r="G48" s="166"/>
      <c r="H48" s="166"/>
      <c r="I48" s="166"/>
      <c r="J48" s="166"/>
      <c r="K48" s="166"/>
      <c r="L48" s="166"/>
      <c r="M48" s="166"/>
      <c r="N48" s="166"/>
      <c r="O48" s="166"/>
      <c r="P48" s="166"/>
      <c r="Q48" s="167"/>
    </row>
    <row r="49" spans="1:17" ht="16.5" customHeight="1" x14ac:dyDescent="0.3">
      <c r="A49" s="168" t="s">
        <v>315</v>
      </c>
      <c r="B49" s="169"/>
      <c r="C49" s="169"/>
      <c r="D49" s="169"/>
      <c r="E49" s="169"/>
      <c r="F49" s="169"/>
      <c r="G49" s="169"/>
      <c r="H49" s="169"/>
      <c r="I49" s="169"/>
      <c r="J49" s="169"/>
      <c r="K49" s="169"/>
      <c r="L49" s="169"/>
      <c r="M49" s="169"/>
      <c r="N49" s="169"/>
      <c r="O49" s="169"/>
      <c r="P49" s="169"/>
      <c r="Q49" s="170"/>
    </row>
    <row r="50" spans="1:17" x14ac:dyDescent="0.3">
      <c r="A50" s="168"/>
      <c r="B50" s="169"/>
      <c r="C50" s="169"/>
      <c r="D50" s="169"/>
      <c r="E50" s="169"/>
      <c r="F50" s="169"/>
      <c r="G50" s="169"/>
      <c r="H50" s="169"/>
      <c r="I50" s="169"/>
      <c r="J50" s="169"/>
      <c r="K50" s="169"/>
      <c r="L50" s="169"/>
      <c r="M50" s="169"/>
      <c r="N50" s="169"/>
      <c r="O50" s="169"/>
      <c r="P50" s="169"/>
      <c r="Q50" s="170"/>
    </row>
    <row r="51" spans="1:17" x14ac:dyDescent="0.3">
      <c r="A51" s="168"/>
      <c r="B51" s="169"/>
      <c r="C51" s="169"/>
      <c r="D51" s="169"/>
      <c r="E51" s="169"/>
      <c r="F51" s="169"/>
      <c r="G51" s="169"/>
      <c r="H51" s="169"/>
      <c r="I51" s="169"/>
      <c r="J51" s="169"/>
      <c r="K51" s="169"/>
      <c r="L51" s="169"/>
      <c r="M51" s="169"/>
      <c r="N51" s="169"/>
      <c r="O51" s="169"/>
      <c r="P51" s="169"/>
      <c r="Q51" s="170"/>
    </row>
    <row r="52" spans="1:17" x14ac:dyDescent="0.3">
      <c r="A52" s="168"/>
      <c r="B52" s="169"/>
      <c r="C52" s="169"/>
      <c r="D52" s="169"/>
      <c r="E52" s="169"/>
      <c r="F52" s="169"/>
      <c r="G52" s="169"/>
      <c r="H52" s="169"/>
      <c r="I52" s="169"/>
      <c r="J52" s="169"/>
      <c r="K52" s="169"/>
      <c r="L52" s="169"/>
      <c r="M52" s="169"/>
      <c r="N52" s="169"/>
      <c r="O52" s="169"/>
      <c r="P52" s="169"/>
      <c r="Q52" s="170"/>
    </row>
    <row r="53" spans="1:17" x14ac:dyDescent="0.3">
      <c r="A53" s="168"/>
      <c r="B53" s="169"/>
      <c r="C53" s="169"/>
      <c r="D53" s="169"/>
      <c r="E53" s="169"/>
      <c r="F53" s="169"/>
      <c r="G53" s="169"/>
      <c r="H53" s="169"/>
      <c r="I53" s="169"/>
      <c r="J53" s="169"/>
      <c r="K53" s="169"/>
      <c r="L53" s="169"/>
      <c r="M53" s="169"/>
      <c r="N53" s="169"/>
      <c r="O53" s="169"/>
      <c r="P53" s="169"/>
      <c r="Q53" s="170"/>
    </row>
    <row r="54" spans="1:17" x14ac:dyDescent="0.3">
      <c r="A54" s="168"/>
      <c r="B54" s="169"/>
      <c r="C54" s="169"/>
      <c r="D54" s="169"/>
      <c r="E54" s="169"/>
      <c r="F54" s="169"/>
      <c r="G54" s="169"/>
      <c r="H54" s="169"/>
      <c r="I54" s="169"/>
      <c r="J54" s="169"/>
      <c r="K54" s="169"/>
      <c r="L54" s="169"/>
      <c r="M54" s="169"/>
      <c r="N54" s="169"/>
      <c r="O54" s="169"/>
      <c r="P54" s="169"/>
      <c r="Q54" s="170"/>
    </row>
    <row r="55" spans="1:17" x14ac:dyDescent="0.3">
      <c r="A55" s="168"/>
      <c r="B55" s="169"/>
      <c r="C55" s="169"/>
      <c r="D55" s="169"/>
      <c r="E55" s="169"/>
      <c r="F55" s="169"/>
      <c r="G55" s="169"/>
      <c r="H55" s="169"/>
      <c r="I55" s="169"/>
      <c r="J55" s="169"/>
      <c r="K55" s="169"/>
      <c r="L55" s="169"/>
      <c r="M55" s="169"/>
      <c r="N55" s="169"/>
      <c r="O55" s="169"/>
      <c r="P55" s="169"/>
      <c r="Q55" s="170"/>
    </row>
    <row r="56" spans="1:17" x14ac:dyDescent="0.3">
      <c r="A56" s="168"/>
      <c r="B56" s="169"/>
      <c r="C56" s="169"/>
      <c r="D56" s="169"/>
      <c r="E56" s="169"/>
      <c r="F56" s="169"/>
      <c r="G56" s="169"/>
      <c r="H56" s="169"/>
      <c r="I56" s="169"/>
      <c r="J56" s="169"/>
      <c r="K56" s="169"/>
      <c r="L56" s="169"/>
      <c r="M56" s="169"/>
      <c r="N56" s="169"/>
      <c r="O56" s="169"/>
      <c r="P56" s="169"/>
      <c r="Q56" s="170"/>
    </row>
    <row r="57" spans="1:17" x14ac:dyDescent="0.3">
      <c r="A57" s="168"/>
      <c r="B57" s="169"/>
      <c r="C57" s="169"/>
      <c r="D57" s="169"/>
      <c r="E57" s="169"/>
      <c r="F57" s="169"/>
      <c r="G57" s="169"/>
      <c r="H57" s="169"/>
      <c r="I57" s="169"/>
      <c r="J57" s="169"/>
      <c r="K57" s="169"/>
      <c r="L57" s="169"/>
      <c r="M57" s="169"/>
      <c r="N57" s="169"/>
      <c r="O57" s="169"/>
      <c r="P57" s="169"/>
      <c r="Q57" s="170"/>
    </row>
    <row r="58" spans="1:17" x14ac:dyDescent="0.3">
      <c r="A58" s="168"/>
      <c r="B58" s="169"/>
      <c r="C58" s="169"/>
      <c r="D58" s="169"/>
      <c r="E58" s="169"/>
      <c r="F58" s="169"/>
      <c r="G58" s="169"/>
      <c r="H58" s="169"/>
      <c r="I58" s="169"/>
      <c r="J58" s="169"/>
      <c r="K58" s="169"/>
      <c r="L58" s="169"/>
      <c r="M58" s="169"/>
      <c r="N58" s="169"/>
      <c r="O58" s="169"/>
      <c r="P58" s="169"/>
      <c r="Q58" s="170"/>
    </row>
    <row r="59" spans="1:17" x14ac:dyDescent="0.3">
      <c r="A59" s="168"/>
      <c r="B59" s="169"/>
      <c r="C59" s="169"/>
      <c r="D59" s="169"/>
      <c r="E59" s="169"/>
      <c r="F59" s="169"/>
      <c r="G59" s="169"/>
      <c r="H59" s="169"/>
      <c r="I59" s="169"/>
      <c r="J59" s="169"/>
      <c r="K59" s="169"/>
      <c r="L59" s="169"/>
      <c r="M59" s="169"/>
      <c r="N59" s="169"/>
      <c r="O59" s="169"/>
      <c r="P59" s="169"/>
      <c r="Q59" s="170"/>
    </row>
    <row r="60" spans="1:17" x14ac:dyDescent="0.3">
      <c r="A60" s="168"/>
      <c r="B60" s="169"/>
      <c r="C60" s="169"/>
      <c r="D60" s="169"/>
      <c r="E60" s="169"/>
      <c r="F60" s="169"/>
      <c r="G60" s="169"/>
      <c r="H60" s="169"/>
      <c r="I60" s="169"/>
      <c r="J60" s="169"/>
      <c r="K60" s="169"/>
      <c r="L60" s="169"/>
      <c r="M60" s="169"/>
      <c r="N60" s="169"/>
      <c r="O60" s="169"/>
      <c r="P60" s="169"/>
      <c r="Q60" s="170"/>
    </row>
    <row r="61" spans="1:17" ht="15" thickBot="1" x14ac:dyDescent="0.35">
      <c r="A61" s="171"/>
      <c r="B61" s="172"/>
      <c r="C61" s="172"/>
      <c r="D61" s="172"/>
      <c r="E61" s="172"/>
      <c r="F61" s="172"/>
      <c r="G61" s="172"/>
      <c r="H61" s="172"/>
      <c r="I61" s="172"/>
      <c r="J61" s="172"/>
      <c r="K61" s="172"/>
      <c r="L61" s="172"/>
      <c r="M61" s="172"/>
      <c r="N61" s="172"/>
      <c r="O61" s="172"/>
      <c r="P61" s="172"/>
      <c r="Q61" s="173"/>
    </row>
    <row r="62" spans="1:17" x14ac:dyDescent="0.3">
      <c r="A62" s="159" t="s">
        <v>228</v>
      </c>
      <c r="B62" s="160"/>
      <c r="C62" s="160"/>
      <c r="D62" s="160"/>
      <c r="E62" s="160"/>
      <c r="F62" s="160"/>
      <c r="G62" s="160"/>
      <c r="H62" s="160"/>
      <c r="I62" s="160"/>
      <c r="J62" s="160"/>
      <c r="K62" s="160"/>
      <c r="L62" s="160"/>
      <c r="M62" s="160"/>
      <c r="N62" s="160"/>
      <c r="O62" s="160"/>
      <c r="P62" s="160"/>
      <c r="Q62" s="161"/>
    </row>
    <row r="63" spans="1:17" ht="15" customHeight="1" x14ac:dyDescent="0.3">
      <c r="A63" s="162" t="s">
        <v>232</v>
      </c>
      <c r="B63" s="163"/>
      <c r="C63" s="163"/>
      <c r="D63" s="163"/>
      <c r="E63" s="163"/>
      <c r="F63" s="163"/>
      <c r="G63" s="163"/>
      <c r="H63" s="163"/>
      <c r="I63" s="163"/>
      <c r="J63" s="163"/>
      <c r="K63" s="163"/>
      <c r="L63" s="163"/>
      <c r="M63" s="163"/>
      <c r="N63" s="163"/>
      <c r="O63" s="163"/>
      <c r="P63" s="163"/>
      <c r="Q63" s="164"/>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v>0</v>
      </c>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I52"/>
  <sheetViews>
    <sheetView topLeftCell="A7" zoomScale="90" zoomScaleNormal="90" workbookViewId="0">
      <selection activeCell="C19" sqref="C19"/>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s>
  <sheetData>
    <row r="1" spans="1:9" s="19" customFormat="1" ht="24.75" customHeight="1" thickBot="1" x14ac:dyDescent="0.35">
      <c r="A1" s="192" t="s">
        <v>229</v>
      </c>
      <c r="B1" s="193"/>
      <c r="C1" s="193"/>
      <c r="D1" s="193"/>
      <c r="E1" s="193"/>
    </row>
    <row r="2" spans="1:9" ht="24.75" customHeight="1" thickBot="1" x14ac:dyDescent="0.35">
      <c r="A2" s="189" t="s">
        <v>224</v>
      </c>
      <c r="B2" s="190"/>
      <c r="C2" s="190"/>
      <c r="D2" s="190"/>
      <c r="E2" s="191"/>
    </row>
    <row r="3" spans="1:9" ht="36.75" customHeight="1" thickBot="1" x14ac:dyDescent="0.35">
      <c r="A3" s="90" t="s">
        <v>230</v>
      </c>
      <c r="B3" s="90" t="s">
        <v>225</v>
      </c>
      <c r="C3" s="91" t="s">
        <v>10</v>
      </c>
      <c r="D3" s="92" t="s">
        <v>11</v>
      </c>
      <c r="E3" s="93" t="s">
        <v>12</v>
      </c>
    </row>
    <row r="4" spans="1:9" ht="43.2" x14ac:dyDescent="0.3">
      <c r="A4" s="78" t="s">
        <v>267</v>
      </c>
      <c r="B4" s="79" t="s">
        <v>268</v>
      </c>
      <c r="C4" s="80" t="s">
        <v>324</v>
      </c>
      <c r="D4" s="132" t="s">
        <v>323</v>
      </c>
      <c r="E4" s="81">
        <v>20</v>
      </c>
    </row>
    <row r="5" spans="1:9" ht="28.8" x14ac:dyDescent="0.3">
      <c r="A5" s="82" t="s">
        <v>270</v>
      </c>
      <c r="B5" s="141" t="s">
        <v>325</v>
      </c>
      <c r="C5" s="83" t="s">
        <v>269</v>
      </c>
      <c r="D5" s="133" t="s">
        <v>271</v>
      </c>
      <c r="E5" s="84">
        <v>8</v>
      </c>
    </row>
    <row r="6" spans="1:9" ht="43.2" x14ac:dyDescent="0.3">
      <c r="A6" s="85" t="s">
        <v>272</v>
      </c>
      <c r="B6" s="79" t="s">
        <v>268</v>
      </c>
      <c r="C6" s="83" t="s">
        <v>326</v>
      </c>
      <c r="D6" s="133" t="s">
        <v>273</v>
      </c>
      <c r="E6" s="84">
        <v>8</v>
      </c>
      <c r="G6" s="141" t="s">
        <v>325</v>
      </c>
    </row>
    <row r="7" spans="1:9" ht="43.2" x14ac:dyDescent="0.3">
      <c r="A7" s="85" t="s">
        <v>274</v>
      </c>
      <c r="B7" s="79" t="s">
        <v>268</v>
      </c>
      <c r="C7" s="83" t="s">
        <v>324</v>
      </c>
      <c r="D7" s="133" t="s">
        <v>327</v>
      </c>
      <c r="E7" s="84">
        <v>10</v>
      </c>
    </row>
    <row r="8" spans="1:9" ht="28.8" x14ac:dyDescent="0.3">
      <c r="A8" s="85" t="s">
        <v>275</v>
      </c>
      <c r="B8" t="s">
        <v>321</v>
      </c>
      <c r="C8" s="83" t="s">
        <v>269</v>
      </c>
      <c r="D8" s="133" t="s">
        <v>276</v>
      </c>
      <c r="E8" s="84">
        <v>10</v>
      </c>
    </row>
    <row r="9" spans="1:9" ht="28.8" x14ac:dyDescent="0.3">
      <c r="A9" s="85" t="s">
        <v>277</v>
      </c>
      <c r="B9" s="79"/>
      <c r="C9" s="83" t="s">
        <v>278</v>
      </c>
      <c r="D9" s="133" t="s">
        <v>279</v>
      </c>
      <c r="E9" s="84">
        <v>2</v>
      </c>
      <c r="H9" s="145"/>
    </row>
    <row r="10" spans="1:9" s="19" customFormat="1" ht="28.8" x14ac:dyDescent="0.3">
      <c r="A10" s="85" t="s">
        <v>305</v>
      </c>
      <c r="B10" s="143" t="s">
        <v>316</v>
      </c>
      <c r="C10" s="83" t="s">
        <v>317</v>
      </c>
      <c r="D10" s="133" t="s">
        <v>308</v>
      </c>
      <c r="E10" s="84">
        <v>4</v>
      </c>
    </row>
    <row r="11" spans="1:9" s="19" customFormat="1" ht="28.8" x14ac:dyDescent="0.3">
      <c r="A11" s="85" t="s">
        <v>290</v>
      </c>
      <c r="B11" s="144" t="s">
        <v>318</v>
      </c>
      <c r="C11" s="83" t="s">
        <v>303</v>
      </c>
      <c r="D11" s="134" t="s">
        <v>306</v>
      </c>
      <c r="E11" s="84">
        <v>4</v>
      </c>
    </row>
    <row r="12" spans="1:9" s="19" customFormat="1" ht="28.8" x14ac:dyDescent="0.3">
      <c r="A12" s="85" t="s">
        <v>300</v>
      </c>
      <c r="B12" s="145" t="s">
        <v>302</v>
      </c>
      <c r="C12" s="83" t="s">
        <v>317</v>
      </c>
      <c r="D12" s="133" t="s">
        <v>309</v>
      </c>
      <c r="E12" s="84">
        <v>4</v>
      </c>
    </row>
    <row r="13" spans="1:9" s="19" customFormat="1" x14ac:dyDescent="0.3">
      <c r="A13" s="85" t="s">
        <v>280</v>
      </c>
      <c r="B13" s="141" t="s">
        <v>319</v>
      </c>
      <c r="C13" s="83" t="s">
        <v>269</v>
      </c>
      <c r="D13" s="134" t="s">
        <v>285</v>
      </c>
      <c r="E13" s="84">
        <v>8</v>
      </c>
    </row>
    <row r="14" spans="1:9" s="19" customFormat="1" ht="28.8" x14ac:dyDescent="0.3">
      <c r="A14" s="85" t="s">
        <v>281</v>
      </c>
      <c r="B14" s="146" t="s">
        <v>291</v>
      </c>
      <c r="C14" s="137" t="s">
        <v>328</v>
      </c>
      <c r="D14" s="136" t="s">
        <v>286</v>
      </c>
      <c r="E14" s="138">
        <v>4</v>
      </c>
    </row>
    <row r="15" spans="1:9" s="19" customFormat="1" ht="28.8" x14ac:dyDescent="0.3">
      <c r="A15" s="85" t="s">
        <v>282</v>
      </c>
      <c r="B15" s="83" t="s">
        <v>292</v>
      </c>
      <c r="C15" s="142" t="s">
        <v>320</v>
      </c>
      <c r="D15" s="139" t="s">
        <v>287</v>
      </c>
      <c r="E15" s="140">
        <v>8</v>
      </c>
      <c r="F15"/>
      <c r="G15"/>
      <c r="H15"/>
      <c r="I15" s="1"/>
    </row>
    <row r="16" spans="1:9" s="19" customFormat="1" ht="28.8" x14ac:dyDescent="0.3">
      <c r="A16" s="85" t="s">
        <v>301</v>
      </c>
      <c r="B16" s="83" t="s">
        <v>304</v>
      </c>
      <c r="C16" s="142" t="s">
        <v>269</v>
      </c>
      <c r="D16" s="133" t="s">
        <v>310</v>
      </c>
      <c r="E16" s="84">
        <v>4</v>
      </c>
    </row>
    <row r="17" spans="1:5" s="19" customFormat="1" ht="28.8" x14ac:dyDescent="0.3">
      <c r="A17" s="85" t="s">
        <v>283</v>
      </c>
      <c r="B17" s="83" t="s">
        <v>307</v>
      </c>
      <c r="C17" s="142" t="s">
        <v>329</v>
      </c>
      <c r="D17" s="139" t="s">
        <v>288</v>
      </c>
      <c r="E17" s="84">
        <v>8</v>
      </c>
    </row>
    <row r="18" spans="1:5" ht="28.8" x14ac:dyDescent="0.3">
      <c r="A18" s="85" t="s">
        <v>284</v>
      </c>
      <c r="B18" s="83" t="s">
        <v>291</v>
      </c>
      <c r="C18" s="142" t="s">
        <v>330</v>
      </c>
      <c r="D18" s="139" t="s">
        <v>289</v>
      </c>
      <c r="E18" s="84">
        <v>4</v>
      </c>
    </row>
    <row r="19" spans="1:5" ht="15" thickBot="1" x14ac:dyDescent="0.35">
      <c r="A19" s="86"/>
      <c r="B19" s="89"/>
      <c r="C19" s="87"/>
      <c r="D19" s="135"/>
      <c r="E19" s="88"/>
    </row>
    <row r="20" spans="1:5" x14ac:dyDescent="0.3">
      <c r="A20" s="3"/>
      <c r="B20" s="3"/>
      <c r="C20" s="3"/>
      <c r="D20" s="3"/>
      <c r="E20" s="3"/>
    </row>
    <row r="21" spans="1:5" x14ac:dyDescent="0.3">
      <c r="A21" s="3"/>
      <c r="B21" s="3"/>
      <c r="C21" s="3"/>
      <c r="D21" s="3"/>
      <c r="E21" s="3">
        <f>SUM(E4:E18)</f>
        <v>106</v>
      </c>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row r="46" spans="1:5" x14ac:dyDescent="0.3">
      <c r="A46" s="3"/>
      <c r="B46" s="3"/>
      <c r="C46" s="3"/>
      <c r="D46" s="3"/>
      <c r="E46" s="3"/>
    </row>
    <row r="47" spans="1:5" x14ac:dyDescent="0.3">
      <c r="A47" s="3"/>
      <c r="B47" s="3"/>
      <c r="C47" s="3"/>
      <c r="D47" s="3"/>
      <c r="E47" s="3"/>
    </row>
    <row r="48" spans="1:5" x14ac:dyDescent="0.3">
      <c r="A48" s="3"/>
      <c r="B48" s="3"/>
      <c r="C48" s="3"/>
      <c r="D48" s="3"/>
      <c r="E48" s="3"/>
    </row>
    <row r="49" spans="1:5" x14ac:dyDescent="0.3">
      <c r="A49" s="3"/>
      <c r="B49" s="3"/>
      <c r="C49" s="3"/>
      <c r="D49" s="3"/>
      <c r="E49" s="3"/>
    </row>
    <row r="50" spans="1:5" x14ac:dyDescent="0.3">
      <c r="A50" s="3"/>
      <c r="B50" s="3"/>
      <c r="C50" s="3"/>
      <c r="D50" s="3"/>
      <c r="E50" s="3"/>
    </row>
    <row r="51" spans="1:5" x14ac:dyDescent="0.3">
      <c r="A51" s="3"/>
      <c r="B51" s="3"/>
      <c r="C51" s="3"/>
      <c r="D51" s="3"/>
      <c r="E51" s="3"/>
    </row>
    <row r="52" spans="1:5" x14ac:dyDescent="0.3">
      <c r="A52" s="3"/>
      <c r="B52" s="3"/>
      <c r="C52" s="3"/>
      <c r="D52" s="3"/>
      <c r="E52" s="3"/>
    </row>
  </sheetData>
  <mergeCells count="2">
    <mergeCell ref="A2:E2"/>
    <mergeCell ref="A1:E1"/>
  </mergeCells>
  <dataValidations count="1">
    <dataValidation type="list" allowBlank="1" showInputMessage="1" showErrorMessage="1" sqref="H9 B15:B19 B13 B4 B6:B11"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7" zoomScale="90" zoomScaleNormal="90" workbookViewId="0">
      <selection activeCell="B7" sqref="B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3" t="s">
        <v>217</v>
      </c>
      <c r="B1" s="204"/>
      <c r="C1" s="204"/>
      <c r="D1" s="204"/>
      <c r="E1" s="204"/>
      <c r="F1" s="204"/>
      <c r="G1" s="204"/>
      <c r="H1" s="204"/>
      <c r="I1" s="204"/>
      <c r="J1" s="204"/>
      <c r="K1" s="204"/>
      <c r="L1" s="204"/>
      <c r="M1" s="205"/>
    </row>
    <row r="2" spans="1:13" s="4" customFormat="1" ht="20.25" customHeight="1" x14ac:dyDescent="0.3">
      <c r="A2" s="100" t="s">
        <v>154</v>
      </c>
      <c r="B2" s="208" t="s">
        <v>297</v>
      </c>
      <c r="C2" s="209"/>
      <c r="D2" s="214"/>
      <c r="E2" s="215"/>
      <c r="F2" s="215"/>
      <c r="G2" s="215"/>
      <c r="H2" s="215"/>
      <c r="I2" s="215"/>
      <c r="J2" s="215"/>
      <c r="K2" s="215"/>
      <c r="L2" s="215"/>
      <c r="M2" s="216"/>
    </row>
    <row r="3" spans="1:13" s="4" customFormat="1" ht="20.25" customHeight="1" x14ac:dyDescent="0.3">
      <c r="A3" s="5" t="s">
        <v>13</v>
      </c>
      <c r="B3" s="210" t="s">
        <v>298</v>
      </c>
      <c r="C3" s="211"/>
      <c r="D3" s="217"/>
      <c r="E3" s="218"/>
      <c r="F3" s="218"/>
      <c r="G3" s="218"/>
      <c r="H3" s="218"/>
      <c r="I3" s="218"/>
      <c r="J3" s="218"/>
      <c r="K3" s="218"/>
      <c r="L3" s="218"/>
      <c r="M3" s="219"/>
    </row>
    <row r="4" spans="1:13" s="4" customFormat="1" ht="20.25" customHeight="1" x14ac:dyDescent="0.3">
      <c r="A4" s="5" t="s">
        <v>14</v>
      </c>
      <c r="B4" s="210"/>
      <c r="C4" s="211"/>
      <c r="D4" s="217"/>
      <c r="E4" s="218"/>
      <c r="F4" s="218"/>
      <c r="G4" s="218"/>
      <c r="H4" s="218"/>
      <c r="I4" s="218"/>
      <c r="J4" s="218"/>
      <c r="K4" s="218"/>
      <c r="L4" s="218"/>
      <c r="M4" s="219"/>
    </row>
    <row r="5" spans="1:13" s="4" customFormat="1" ht="20.25" customHeight="1" thickBot="1" x14ac:dyDescent="0.35">
      <c r="A5" s="6" t="s">
        <v>15</v>
      </c>
      <c r="B5" s="212" t="s">
        <v>294</v>
      </c>
      <c r="C5" s="213"/>
      <c r="D5" s="220"/>
      <c r="E5" s="221"/>
      <c r="F5" s="221"/>
      <c r="G5" s="221"/>
      <c r="H5" s="221"/>
      <c r="I5" s="221"/>
      <c r="J5" s="221"/>
      <c r="K5" s="221"/>
      <c r="L5" s="221"/>
      <c r="M5" s="222"/>
    </row>
    <row r="6" spans="1:13" ht="15.75" customHeight="1" x14ac:dyDescent="0.3">
      <c r="A6" s="223" t="s">
        <v>16</v>
      </c>
      <c r="B6" s="206"/>
      <c r="C6" s="206" t="s">
        <v>30</v>
      </c>
      <c r="D6" s="206"/>
      <c r="E6" s="206"/>
      <c r="F6" s="206"/>
      <c r="G6" s="206"/>
      <c r="H6" s="206"/>
      <c r="I6" s="206"/>
      <c r="J6" s="206"/>
      <c r="K6" s="206"/>
      <c r="L6" s="206"/>
      <c r="M6" s="207"/>
    </row>
    <row r="7" spans="1:13" ht="31.5" customHeight="1" x14ac:dyDescent="0.3">
      <c r="A7" s="7" t="s">
        <v>17</v>
      </c>
      <c r="B7" s="10" t="s">
        <v>6</v>
      </c>
      <c r="C7" s="9" t="s">
        <v>19</v>
      </c>
      <c r="D7" s="227"/>
      <c r="E7" s="228"/>
      <c r="F7" s="228"/>
      <c r="G7" s="228"/>
      <c r="H7" s="228"/>
      <c r="I7" s="228"/>
      <c r="J7" s="228"/>
      <c r="K7" s="228"/>
      <c r="L7" s="228"/>
      <c r="M7" s="229"/>
    </row>
    <row r="8" spans="1:13" ht="31.5" customHeight="1" x14ac:dyDescent="0.3">
      <c r="A8" s="7" t="s">
        <v>18</v>
      </c>
      <c r="B8" s="10" t="s">
        <v>6</v>
      </c>
      <c r="C8" s="9" t="s">
        <v>19</v>
      </c>
      <c r="D8" s="227"/>
      <c r="E8" s="228"/>
      <c r="F8" s="228"/>
      <c r="G8" s="228"/>
      <c r="H8" s="228"/>
      <c r="I8" s="228"/>
      <c r="J8" s="228"/>
      <c r="K8" s="228"/>
      <c r="L8" s="228"/>
      <c r="M8" s="229"/>
    </row>
    <row r="9" spans="1:13" ht="31.5" customHeight="1" x14ac:dyDescent="0.3">
      <c r="A9" s="7" t="s">
        <v>20</v>
      </c>
      <c r="B9" s="10" t="s">
        <v>5</v>
      </c>
      <c r="C9" s="224" t="s">
        <v>33</v>
      </c>
      <c r="D9" s="225"/>
      <c r="E9" s="225"/>
      <c r="F9" s="225"/>
      <c r="G9" s="225"/>
      <c r="H9" s="225"/>
      <c r="I9" s="225"/>
      <c r="J9" s="225"/>
      <c r="K9" s="225"/>
      <c r="L9" s="225"/>
      <c r="M9" s="226"/>
    </row>
    <row r="10" spans="1:13" ht="31.5" customHeight="1" x14ac:dyDescent="0.3">
      <c r="A10" s="7" t="s">
        <v>21</v>
      </c>
      <c r="B10" s="10" t="s">
        <v>5</v>
      </c>
      <c r="C10" s="194" t="s">
        <v>34</v>
      </c>
      <c r="D10" s="195"/>
      <c r="E10" s="195"/>
      <c r="F10" s="195"/>
      <c r="G10" s="195"/>
      <c r="H10" s="195"/>
      <c r="I10" s="195"/>
      <c r="J10" s="195"/>
      <c r="K10" s="195"/>
      <c r="L10" s="195"/>
      <c r="M10" s="196"/>
    </row>
    <row r="11" spans="1:13" ht="31.5" customHeight="1" x14ac:dyDescent="0.3">
      <c r="A11" s="7" t="s">
        <v>22</v>
      </c>
      <c r="B11" s="10" t="s">
        <v>6</v>
      </c>
      <c r="C11" s="12" t="s">
        <v>32</v>
      </c>
      <c r="D11" s="197" t="s">
        <v>35</v>
      </c>
      <c r="E11" s="198"/>
      <c r="F11" s="198"/>
      <c r="G11" s="198"/>
      <c r="H11" s="198"/>
      <c r="I11" s="198"/>
      <c r="J11" s="198"/>
      <c r="K11" s="198"/>
      <c r="L11" s="198"/>
      <c r="M11" s="199"/>
    </row>
    <row r="12" spans="1:13" ht="31.5" customHeight="1" x14ac:dyDescent="0.3">
      <c r="A12" s="7" t="s">
        <v>23</v>
      </c>
      <c r="B12" s="10" t="s">
        <v>5</v>
      </c>
      <c r="C12" s="12" t="s">
        <v>31</v>
      </c>
      <c r="D12" s="236" t="s">
        <v>36</v>
      </c>
      <c r="E12" s="237"/>
      <c r="F12" s="67"/>
      <c r="G12" s="230"/>
      <c r="H12" s="231"/>
      <c r="I12" s="231"/>
      <c r="J12" s="231"/>
      <c r="K12" s="231"/>
      <c r="L12" s="231"/>
      <c r="M12" s="232"/>
    </row>
    <row r="13" spans="1:13" ht="31.5" customHeight="1" x14ac:dyDescent="0.3">
      <c r="A13" s="7" t="s">
        <v>24</v>
      </c>
      <c r="B13" s="10" t="s">
        <v>5</v>
      </c>
      <c r="C13" s="12" t="s">
        <v>32</v>
      </c>
      <c r="D13" s="236" t="s">
        <v>37</v>
      </c>
      <c r="E13" s="237"/>
      <c r="F13" s="67"/>
      <c r="G13" s="233"/>
      <c r="H13" s="234"/>
      <c r="I13" s="234"/>
      <c r="J13" s="234"/>
      <c r="K13" s="234"/>
      <c r="L13" s="234"/>
      <c r="M13" s="235"/>
    </row>
    <row r="14" spans="1:13" ht="31.5" customHeight="1" x14ac:dyDescent="0.3">
      <c r="A14" s="7" t="s">
        <v>25</v>
      </c>
      <c r="B14" s="10" t="s">
        <v>6</v>
      </c>
      <c r="C14" s="12" t="s">
        <v>32</v>
      </c>
      <c r="D14" s="197" t="s">
        <v>38</v>
      </c>
      <c r="E14" s="198"/>
      <c r="F14" s="198"/>
      <c r="G14" s="198"/>
      <c r="H14" s="198"/>
      <c r="I14" s="198"/>
      <c r="J14" s="198"/>
      <c r="K14" s="198"/>
      <c r="L14" s="198"/>
      <c r="M14" s="199"/>
    </row>
    <row r="15" spans="1:13" ht="31.5" customHeight="1" x14ac:dyDescent="0.3">
      <c r="A15" s="7" t="s">
        <v>26</v>
      </c>
      <c r="B15" s="10" t="s">
        <v>6</v>
      </c>
      <c r="C15" s="12" t="s">
        <v>32</v>
      </c>
      <c r="D15" s="197" t="s">
        <v>39</v>
      </c>
      <c r="E15" s="198"/>
      <c r="F15" s="198"/>
      <c r="G15" s="198"/>
      <c r="H15" s="198"/>
      <c r="I15" s="198"/>
      <c r="J15" s="198"/>
      <c r="K15" s="198"/>
      <c r="L15" s="198"/>
      <c r="M15" s="199"/>
    </row>
    <row r="16" spans="1:13" ht="31.5" customHeight="1" x14ac:dyDescent="0.3">
      <c r="A16" s="7" t="s">
        <v>27</v>
      </c>
      <c r="B16" s="10" t="s">
        <v>6</v>
      </c>
      <c r="C16" s="12" t="s">
        <v>32</v>
      </c>
      <c r="D16" s="9" t="s">
        <v>40</v>
      </c>
      <c r="E16" s="9"/>
      <c r="F16" s="227"/>
      <c r="G16" s="228"/>
      <c r="H16" s="228"/>
      <c r="I16" s="228"/>
      <c r="J16" s="228"/>
      <c r="K16" s="228"/>
      <c r="L16" s="228"/>
      <c r="M16" s="229"/>
    </row>
    <row r="17" spans="1:13" ht="31.5" customHeight="1" x14ac:dyDescent="0.3">
      <c r="A17" s="7" t="s">
        <v>28</v>
      </c>
      <c r="B17" s="10" t="s">
        <v>5</v>
      </c>
      <c r="C17" s="12" t="s">
        <v>31</v>
      </c>
      <c r="D17" s="9" t="s">
        <v>40</v>
      </c>
      <c r="E17" s="9"/>
      <c r="F17" s="227" t="s">
        <v>293</v>
      </c>
      <c r="G17" s="228"/>
      <c r="H17" s="228"/>
      <c r="I17" s="228"/>
      <c r="J17" s="228"/>
      <c r="K17" s="228"/>
      <c r="L17" s="228"/>
      <c r="M17" s="229"/>
    </row>
    <row r="18" spans="1:13" ht="48.75" customHeight="1" thickBot="1" x14ac:dyDescent="0.35">
      <c r="A18" s="8" t="s">
        <v>29</v>
      </c>
      <c r="B18" s="11" t="s">
        <v>6</v>
      </c>
      <c r="C18" s="200" t="s">
        <v>41</v>
      </c>
      <c r="D18" s="201"/>
      <c r="E18" s="201"/>
      <c r="F18" s="201"/>
      <c r="G18" s="201"/>
      <c r="H18" s="201"/>
      <c r="I18" s="201"/>
      <c r="J18" s="201"/>
      <c r="K18" s="201"/>
      <c r="L18" s="201"/>
      <c r="M18" s="20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90" zoomScaleNormal="90" workbookViewId="0">
      <selection activeCell="C5" sqref="C5"/>
    </sheetView>
  </sheetViews>
  <sheetFormatPr baseColWidth="10" defaultRowHeight="14.4" x14ac:dyDescent="0.3"/>
  <cols>
    <col min="1" max="1" width="43.21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46" t="s">
        <v>218</v>
      </c>
      <c r="B1" s="247"/>
      <c r="C1" s="247"/>
      <c r="D1" s="247"/>
      <c r="E1" s="247"/>
      <c r="F1" s="247"/>
      <c r="G1" s="247"/>
      <c r="H1" s="247"/>
      <c r="I1" s="247"/>
      <c r="J1" s="247"/>
      <c r="K1" s="247"/>
      <c r="L1" s="247"/>
      <c r="M1" s="18"/>
      <c r="N1" s="19"/>
      <c r="O1" s="19"/>
      <c r="P1" s="19"/>
      <c r="Q1" s="19"/>
      <c r="R1" s="19"/>
    </row>
    <row r="2" spans="1:18" x14ac:dyDescent="0.3">
      <c r="A2" s="243" t="s">
        <v>212</v>
      </c>
      <c r="B2" s="244"/>
      <c r="C2" s="244"/>
      <c r="D2" s="244"/>
      <c r="E2" s="244"/>
      <c r="F2" s="244"/>
      <c r="G2" s="244"/>
      <c r="H2" s="244"/>
      <c r="I2" s="244"/>
      <c r="J2" s="244"/>
      <c r="K2" s="244"/>
      <c r="L2" s="245"/>
      <c r="M2" s="17"/>
      <c r="N2" s="19"/>
      <c r="O2" s="19"/>
      <c r="P2" s="19"/>
      <c r="Q2" s="19"/>
      <c r="R2" s="19"/>
    </row>
    <row r="3" spans="1:18" ht="30" customHeight="1" x14ac:dyDescent="0.3">
      <c r="A3" s="99" t="s">
        <v>161</v>
      </c>
      <c r="B3" s="238" t="s">
        <v>227</v>
      </c>
      <c r="C3" s="239"/>
      <c r="D3" s="240"/>
      <c r="E3" s="241"/>
      <c r="F3" s="241"/>
      <c r="G3" s="241"/>
      <c r="H3" s="241"/>
      <c r="I3" s="241"/>
      <c r="J3" s="241"/>
      <c r="K3" s="241"/>
      <c r="L3" s="242"/>
      <c r="M3" s="19"/>
      <c r="N3" s="19"/>
      <c r="O3" s="19"/>
      <c r="P3" s="19"/>
      <c r="Q3" s="19"/>
      <c r="R3" s="19"/>
    </row>
    <row r="4" spans="1:18" ht="94.5" customHeight="1" thickBot="1" x14ac:dyDescent="0.35">
      <c r="A4" s="96" t="s">
        <v>162</v>
      </c>
      <c r="B4" s="97" t="s">
        <v>163</v>
      </c>
      <c r="C4" s="97" t="s">
        <v>164</v>
      </c>
      <c r="D4" s="97" t="s">
        <v>165</v>
      </c>
      <c r="E4" s="97" t="s">
        <v>166</v>
      </c>
      <c r="F4" s="97" t="s">
        <v>256</v>
      </c>
      <c r="G4" s="97" t="s">
        <v>167</v>
      </c>
      <c r="H4" s="97" t="s">
        <v>257</v>
      </c>
      <c r="I4" s="97" t="s">
        <v>226</v>
      </c>
      <c r="J4" s="98" t="s">
        <v>257</v>
      </c>
      <c r="K4" s="94" t="s">
        <v>222</v>
      </c>
      <c r="L4" s="95" t="s">
        <v>221</v>
      </c>
      <c r="M4" s="36"/>
      <c r="N4" s="36"/>
    </row>
    <row r="5" spans="1:18" x14ac:dyDescent="0.3">
      <c r="A5" s="21" t="s">
        <v>299</v>
      </c>
      <c r="B5" s="22"/>
      <c r="C5" s="26"/>
      <c r="D5" s="22"/>
      <c r="E5" s="22">
        <v>106</v>
      </c>
      <c r="F5" s="22" t="s">
        <v>147</v>
      </c>
      <c r="G5" s="22"/>
      <c r="H5" s="22"/>
      <c r="I5" s="22"/>
      <c r="J5" s="22"/>
      <c r="K5" s="68">
        <f>E5*1.5+G5+I5*2/3</f>
        <v>159</v>
      </c>
      <c r="L5" s="69">
        <f>IF(F5="non",0,E5*1.5)+IF(H5="non",0,G5*1)+IF(J5="non",0,I5*2/3)</f>
        <v>0</v>
      </c>
      <c r="M5" s="19"/>
      <c r="N5" s="36"/>
    </row>
    <row r="6" spans="1:18" x14ac:dyDescent="0.3">
      <c r="A6" s="23"/>
      <c r="B6" s="20"/>
      <c r="C6" s="20"/>
      <c r="D6" s="20"/>
      <c r="E6" s="20"/>
      <c r="F6" s="20"/>
      <c r="G6" s="20"/>
      <c r="H6" s="20"/>
      <c r="I6" s="20"/>
      <c r="J6" s="20"/>
      <c r="K6" s="70">
        <f t="shared" ref="K6:K35" si="0">E6*1.5+G6+I6*2/3</f>
        <v>0</v>
      </c>
      <c r="L6" s="71">
        <f t="shared" ref="L6:L35" si="1">IF(F6="oui",0,E6*1.5)+IF(H6="oui",0,G6*1)+IF(J6="oui",0,I6*2/3)</f>
        <v>0</v>
      </c>
      <c r="N6" s="36"/>
    </row>
    <row r="7" spans="1:18" x14ac:dyDescent="0.3">
      <c r="A7" s="23"/>
      <c r="B7" s="20"/>
      <c r="C7" s="20"/>
      <c r="D7" s="20"/>
      <c r="E7" s="20"/>
      <c r="F7" s="20"/>
      <c r="G7" s="20"/>
      <c r="H7" s="20"/>
      <c r="I7" s="20"/>
      <c r="J7" s="20"/>
      <c r="K7" s="70">
        <f t="shared" si="0"/>
        <v>0</v>
      </c>
      <c r="L7" s="71">
        <f t="shared" si="1"/>
        <v>0</v>
      </c>
      <c r="N7" s="36"/>
    </row>
    <row r="8" spans="1:18" x14ac:dyDescent="0.3">
      <c r="A8" s="23"/>
      <c r="B8" s="20"/>
      <c r="C8" s="20"/>
      <c r="D8" s="20"/>
      <c r="E8" s="20"/>
      <c r="F8" s="20"/>
      <c r="G8" s="20"/>
      <c r="H8" s="20"/>
      <c r="I8" s="20"/>
      <c r="J8" s="20"/>
      <c r="K8" s="70">
        <f t="shared" si="0"/>
        <v>0</v>
      </c>
      <c r="L8" s="71">
        <f t="shared" si="1"/>
        <v>0</v>
      </c>
      <c r="N8" s="36"/>
    </row>
    <row r="9" spans="1:18" x14ac:dyDescent="0.3">
      <c r="A9" s="23"/>
      <c r="B9" s="20"/>
      <c r="C9" s="20"/>
      <c r="D9" s="20"/>
      <c r="E9" s="20"/>
      <c r="F9" s="20"/>
      <c r="G9" s="20"/>
      <c r="H9" s="20"/>
      <c r="I9" s="20"/>
      <c r="J9" s="20"/>
      <c r="K9" s="70">
        <f t="shared" si="0"/>
        <v>0</v>
      </c>
      <c r="L9" s="71">
        <f t="shared" si="1"/>
        <v>0</v>
      </c>
      <c r="N9" s="36"/>
    </row>
    <row r="10" spans="1:18" x14ac:dyDescent="0.3">
      <c r="A10" s="23"/>
      <c r="B10" s="20"/>
      <c r="C10" s="20"/>
      <c r="D10" s="20"/>
      <c r="E10" s="20"/>
      <c r="F10" s="20"/>
      <c r="G10" s="20"/>
      <c r="H10" s="20"/>
      <c r="I10" s="20"/>
      <c r="J10" s="20"/>
      <c r="K10" s="70">
        <f t="shared" si="0"/>
        <v>0</v>
      </c>
      <c r="L10" s="71">
        <f t="shared" si="1"/>
        <v>0</v>
      </c>
      <c r="N10" s="36"/>
    </row>
    <row r="11" spans="1:18" x14ac:dyDescent="0.3">
      <c r="A11" s="23"/>
      <c r="B11" s="20"/>
      <c r="C11" s="20"/>
      <c r="D11" s="20"/>
      <c r="E11" s="20"/>
      <c r="F11" s="20"/>
      <c r="G11" s="20"/>
      <c r="H11" s="20"/>
      <c r="I11" s="20"/>
      <c r="J11" s="20"/>
      <c r="K11" s="70">
        <f t="shared" si="0"/>
        <v>0</v>
      </c>
      <c r="L11" s="71">
        <f t="shared" si="1"/>
        <v>0</v>
      </c>
      <c r="N11" s="36"/>
    </row>
    <row r="12" spans="1:18" x14ac:dyDescent="0.3">
      <c r="A12" s="23"/>
      <c r="B12" s="20"/>
      <c r="C12" s="20"/>
      <c r="D12" s="20"/>
      <c r="E12" s="20"/>
      <c r="F12" s="20"/>
      <c r="G12" s="20"/>
      <c r="H12" s="20"/>
      <c r="I12" s="20"/>
      <c r="J12" s="20"/>
      <c r="K12" s="70">
        <f t="shared" si="0"/>
        <v>0</v>
      </c>
      <c r="L12" s="71">
        <f t="shared" si="1"/>
        <v>0</v>
      </c>
      <c r="N12" s="36"/>
    </row>
    <row r="13" spans="1:18" x14ac:dyDescent="0.3">
      <c r="A13" s="23"/>
      <c r="B13" s="20"/>
      <c r="C13" s="20"/>
      <c r="D13" s="20"/>
      <c r="E13" s="20"/>
      <c r="F13" s="20"/>
      <c r="G13" s="20"/>
      <c r="H13" s="20"/>
      <c r="I13" s="20"/>
      <c r="J13" s="20"/>
      <c r="K13" s="70">
        <f t="shared" si="0"/>
        <v>0</v>
      </c>
      <c r="L13" s="71">
        <f t="shared" si="1"/>
        <v>0</v>
      </c>
      <c r="N13" s="36"/>
    </row>
    <row r="14" spans="1:18" x14ac:dyDescent="0.3">
      <c r="A14" s="23"/>
      <c r="B14" s="20"/>
      <c r="C14" s="20"/>
      <c r="D14" s="20"/>
      <c r="E14" s="20"/>
      <c r="F14" s="20"/>
      <c r="G14" s="20"/>
      <c r="H14" s="20"/>
      <c r="I14" s="20"/>
      <c r="J14" s="20"/>
      <c r="K14" s="70">
        <f t="shared" si="0"/>
        <v>0</v>
      </c>
      <c r="L14" s="71">
        <f t="shared" si="1"/>
        <v>0</v>
      </c>
      <c r="N14" s="36"/>
    </row>
    <row r="15" spans="1:18" x14ac:dyDescent="0.3">
      <c r="A15" s="23"/>
      <c r="B15" s="20"/>
      <c r="C15" s="20"/>
      <c r="D15" s="20"/>
      <c r="E15" s="20"/>
      <c r="F15" s="20"/>
      <c r="G15" s="20"/>
      <c r="H15" s="20"/>
      <c r="I15" s="20"/>
      <c r="J15" s="20"/>
      <c r="K15" s="70">
        <f t="shared" si="0"/>
        <v>0</v>
      </c>
      <c r="L15" s="71">
        <f t="shared" si="1"/>
        <v>0</v>
      </c>
      <c r="N15" s="36"/>
    </row>
    <row r="16" spans="1:18" x14ac:dyDescent="0.3">
      <c r="A16" s="23"/>
      <c r="B16" s="20"/>
      <c r="C16" s="20"/>
      <c r="D16" s="20"/>
      <c r="E16" s="20"/>
      <c r="F16" s="20"/>
      <c r="G16" s="20"/>
      <c r="H16" s="20"/>
      <c r="I16" s="20"/>
      <c r="J16" s="20"/>
      <c r="K16" s="70">
        <f t="shared" si="0"/>
        <v>0</v>
      </c>
      <c r="L16" s="71">
        <f t="shared" si="1"/>
        <v>0</v>
      </c>
      <c r="N16" s="36"/>
    </row>
    <row r="17" spans="1:14" x14ac:dyDescent="0.3">
      <c r="A17" s="23"/>
      <c r="B17" s="20"/>
      <c r="C17" s="20"/>
      <c r="D17" s="20"/>
      <c r="E17" s="20"/>
      <c r="F17" s="20"/>
      <c r="G17" s="20"/>
      <c r="H17" s="20"/>
      <c r="I17" s="20"/>
      <c r="J17" s="20"/>
      <c r="K17" s="70">
        <f t="shared" si="0"/>
        <v>0</v>
      </c>
      <c r="L17" s="71">
        <f t="shared" si="1"/>
        <v>0</v>
      </c>
      <c r="N17" s="36"/>
    </row>
    <row r="18" spans="1:14" x14ac:dyDescent="0.3">
      <c r="A18" s="23"/>
      <c r="B18" s="20"/>
      <c r="C18" s="20"/>
      <c r="D18" s="20"/>
      <c r="E18" s="20"/>
      <c r="F18" s="20"/>
      <c r="G18" s="20"/>
      <c r="H18" s="20"/>
      <c r="I18" s="20"/>
      <c r="J18" s="20"/>
      <c r="K18" s="70">
        <f t="shared" si="0"/>
        <v>0</v>
      </c>
      <c r="L18" s="71">
        <f t="shared" si="1"/>
        <v>0</v>
      </c>
      <c r="N18" s="36"/>
    </row>
    <row r="19" spans="1:14" x14ac:dyDescent="0.3">
      <c r="A19" s="23"/>
      <c r="B19" s="20"/>
      <c r="C19" s="20"/>
      <c r="D19" s="20"/>
      <c r="E19" s="20"/>
      <c r="F19" s="20"/>
      <c r="G19" s="20"/>
      <c r="H19" s="20"/>
      <c r="I19" s="20"/>
      <c r="J19" s="20"/>
      <c r="K19" s="70">
        <f t="shared" si="0"/>
        <v>0</v>
      </c>
      <c r="L19" s="71">
        <f t="shared" si="1"/>
        <v>0</v>
      </c>
      <c r="N19" s="36"/>
    </row>
    <row r="20" spans="1:14" x14ac:dyDescent="0.3">
      <c r="A20" s="23"/>
      <c r="B20" s="20"/>
      <c r="C20" s="20"/>
      <c r="D20" s="20"/>
      <c r="E20" s="20"/>
      <c r="F20" s="20"/>
      <c r="G20" s="20"/>
      <c r="H20" s="20"/>
      <c r="I20" s="20"/>
      <c r="J20" s="20"/>
      <c r="K20" s="70">
        <f t="shared" si="0"/>
        <v>0</v>
      </c>
      <c r="L20" s="71">
        <f t="shared" si="1"/>
        <v>0</v>
      </c>
      <c r="N20" s="36"/>
    </row>
    <row r="21" spans="1:14" x14ac:dyDescent="0.3">
      <c r="A21" s="23"/>
      <c r="B21" s="20"/>
      <c r="C21" s="20"/>
      <c r="D21" s="20"/>
      <c r="E21" s="20"/>
      <c r="F21" s="20"/>
      <c r="G21" s="20"/>
      <c r="H21" s="20"/>
      <c r="I21" s="20"/>
      <c r="J21" s="20"/>
      <c r="K21" s="70">
        <f t="shared" si="0"/>
        <v>0</v>
      </c>
      <c r="L21" s="71">
        <f t="shared" si="1"/>
        <v>0</v>
      </c>
      <c r="N21" s="36"/>
    </row>
    <row r="22" spans="1:14" x14ac:dyDescent="0.3">
      <c r="A22" s="23"/>
      <c r="B22" s="20"/>
      <c r="C22" s="20"/>
      <c r="D22" s="20"/>
      <c r="E22" s="20"/>
      <c r="F22" s="20"/>
      <c r="G22" s="20"/>
      <c r="H22" s="20"/>
      <c r="I22" s="20"/>
      <c r="J22" s="20"/>
      <c r="K22" s="70">
        <f t="shared" si="0"/>
        <v>0</v>
      </c>
      <c r="L22" s="71">
        <f t="shared" si="1"/>
        <v>0</v>
      </c>
      <c r="N22" s="36"/>
    </row>
    <row r="23" spans="1:14" x14ac:dyDescent="0.3">
      <c r="A23" s="23"/>
      <c r="B23" s="20"/>
      <c r="C23" s="20"/>
      <c r="D23" s="20"/>
      <c r="E23" s="20"/>
      <c r="F23" s="20"/>
      <c r="G23" s="20"/>
      <c r="H23" s="20"/>
      <c r="I23" s="20"/>
      <c r="J23" s="20"/>
      <c r="K23" s="70">
        <f t="shared" si="0"/>
        <v>0</v>
      </c>
      <c r="L23" s="71">
        <f t="shared" si="1"/>
        <v>0</v>
      </c>
    </row>
    <row r="24" spans="1:14" x14ac:dyDescent="0.3">
      <c r="A24" s="23"/>
      <c r="B24" s="20"/>
      <c r="C24" s="20"/>
      <c r="D24" s="20"/>
      <c r="E24" s="20"/>
      <c r="F24" s="20"/>
      <c r="G24" s="20"/>
      <c r="H24" s="20"/>
      <c r="I24" s="20"/>
      <c r="J24" s="20"/>
      <c r="K24" s="70">
        <f t="shared" si="0"/>
        <v>0</v>
      </c>
      <c r="L24" s="71">
        <f t="shared" si="1"/>
        <v>0</v>
      </c>
    </row>
    <row r="25" spans="1:14" x14ac:dyDescent="0.3">
      <c r="A25" s="23"/>
      <c r="B25" s="20"/>
      <c r="C25" s="20"/>
      <c r="D25" s="20"/>
      <c r="E25" s="20"/>
      <c r="F25" s="20"/>
      <c r="G25" s="20"/>
      <c r="H25" s="20"/>
      <c r="I25" s="20"/>
      <c r="J25" s="20"/>
      <c r="K25" s="70">
        <f t="shared" si="0"/>
        <v>0</v>
      </c>
      <c r="L25" s="71">
        <f t="shared" si="1"/>
        <v>0</v>
      </c>
    </row>
    <row r="26" spans="1:14" x14ac:dyDescent="0.3">
      <c r="A26" s="23"/>
      <c r="B26" s="20"/>
      <c r="C26" s="20"/>
      <c r="D26" s="20"/>
      <c r="E26" s="20"/>
      <c r="F26" s="20"/>
      <c r="G26" s="20"/>
      <c r="H26" s="20"/>
      <c r="I26" s="20"/>
      <c r="J26" s="20"/>
      <c r="K26" s="70">
        <f t="shared" si="0"/>
        <v>0</v>
      </c>
      <c r="L26" s="71">
        <f t="shared" si="1"/>
        <v>0</v>
      </c>
    </row>
    <row r="27" spans="1:14" x14ac:dyDescent="0.3">
      <c r="A27" s="23"/>
      <c r="B27" s="20"/>
      <c r="C27" s="20"/>
      <c r="D27" s="20"/>
      <c r="E27" s="20"/>
      <c r="F27" s="20"/>
      <c r="G27" s="20"/>
      <c r="H27" s="20"/>
      <c r="I27" s="20"/>
      <c r="J27" s="20"/>
      <c r="K27" s="70">
        <f t="shared" si="0"/>
        <v>0</v>
      </c>
      <c r="L27" s="71">
        <f t="shared" si="1"/>
        <v>0</v>
      </c>
    </row>
    <row r="28" spans="1:14" x14ac:dyDescent="0.3">
      <c r="A28" s="23"/>
      <c r="B28" s="20"/>
      <c r="C28" s="20"/>
      <c r="D28" s="20"/>
      <c r="E28" s="20"/>
      <c r="F28" s="20"/>
      <c r="G28" s="20"/>
      <c r="H28" s="20"/>
      <c r="I28" s="20"/>
      <c r="J28" s="20"/>
      <c r="K28" s="70">
        <f t="shared" si="0"/>
        <v>0</v>
      </c>
      <c r="L28" s="71">
        <f t="shared" si="1"/>
        <v>0</v>
      </c>
    </row>
    <row r="29" spans="1:14" x14ac:dyDescent="0.3">
      <c r="A29" s="23"/>
      <c r="B29" s="20"/>
      <c r="C29" s="20"/>
      <c r="D29" s="20"/>
      <c r="E29" s="20"/>
      <c r="F29" s="20"/>
      <c r="G29" s="20"/>
      <c r="H29" s="20"/>
      <c r="I29" s="20"/>
      <c r="J29" s="20"/>
      <c r="K29" s="70">
        <f t="shared" si="0"/>
        <v>0</v>
      </c>
      <c r="L29" s="71">
        <f t="shared" si="1"/>
        <v>0</v>
      </c>
    </row>
    <row r="30" spans="1:14" x14ac:dyDescent="0.3">
      <c r="A30" s="23"/>
      <c r="B30" s="20"/>
      <c r="C30" s="20"/>
      <c r="D30" s="20"/>
      <c r="E30" s="20"/>
      <c r="F30" s="20"/>
      <c r="G30" s="20"/>
      <c r="H30" s="20"/>
      <c r="I30" s="20"/>
      <c r="J30" s="20"/>
      <c r="K30" s="70">
        <f t="shared" si="0"/>
        <v>0</v>
      </c>
      <c r="L30" s="71">
        <f t="shared" si="1"/>
        <v>0</v>
      </c>
    </row>
    <row r="31" spans="1:14" x14ac:dyDescent="0.3">
      <c r="A31" s="23"/>
      <c r="B31" s="20"/>
      <c r="C31" s="20"/>
      <c r="D31" s="20"/>
      <c r="E31" s="20"/>
      <c r="F31" s="20"/>
      <c r="G31" s="20"/>
      <c r="H31" s="20"/>
      <c r="I31" s="20"/>
      <c r="J31" s="20"/>
      <c r="K31" s="70">
        <f t="shared" si="0"/>
        <v>0</v>
      </c>
      <c r="L31" s="71">
        <f t="shared" si="1"/>
        <v>0</v>
      </c>
    </row>
    <row r="32" spans="1:14" x14ac:dyDescent="0.3">
      <c r="A32" s="23"/>
      <c r="B32" s="20"/>
      <c r="C32" s="20"/>
      <c r="D32" s="20"/>
      <c r="E32" s="20"/>
      <c r="F32" s="20"/>
      <c r="G32" s="20"/>
      <c r="H32" s="20"/>
      <c r="I32" s="20"/>
      <c r="J32" s="20"/>
      <c r="K32" s="70">
        <f t="shared" si="0"/>
        <v>0</v>
      </c>
      <c r="L32" s="71">
        <f t="shared" si="1"/>
        <v>0</v>
      </c>
    </row>
    <row r="33" spans="1:12" x14ac:dyDescent="0.3">
      <c r="A33" s="23"/>
      <c r="B33" s="20"/>
      <c r="C33" s="20"/>
      <c r="D33" s="20"/>
      <c r="E33" s="20"/>
      <c r="F33" s="20"/>
      <c r="G33" s="20"/>
      <c r="H33" s="20"/>
      <c r="I33" s="20"/>
      <c r="J33" s="20"/>
      <c r="K33" s="70">
        <f t="shared" si="0"/>
        <v>0</v>
      </c>
      <c r="L33" s="71">
        <f t="shared" si="1"/>
        <v>0</v>
      </c>
    </row>
    <row r="34" spans="1:12" x14ac:dyDescent="0.3">
      <c r="A34" s="23"/>
      <c r="B34" s="20"/>
      <c r="C34" s="20"/>
      <c r="D34" s="20"/>
      <c r="E34" s="20"/>
      <c r="F34" s="20"/>
      <c r="G34" s="20"/>
      <c r="H34" s="20"/>
      <c r="I34" s="20"/>
      <c r="J34" s="20"/>
      <c r="K34" s="70">
        <f t="shared" si="0"/>
        <v>0</v>
      </c>
      <c r="L34" s="71">
        <f t="shared" si="1"/>
        <v>0</v>
      </c>
    </row>
    <row r="35" spans="1:12" ht="15" thickBot="1" x14ac:dyDescent="0.35">
      <c r="A35" s="24"/>
      <c r="B35" s="25"/>
      <c r="C35" s="25"/>
      <c r="D35" s="27"/>
      <c r="E35" s="27"/>
      <c r="F35" s="27"/>
      <c r="G35" s="27"/>
      <c r="H35" s="27"/>
      <c r="I35" s="27"/>
      <c r="J35" s="27"/>
      <c r="K35" s="72">
        <f t="shared" si="0"/>
        <v>0</v>
      </c>
      <c r="L35" s="71">
        <f t="shared" si="1"/>
        <v>0</v>
      </c>
    </row>
    <row r="36" spans="1:12" ht="15" thickBot="1" x14ac:dyDescent="0.35">
      <c r="D36" s="28" t="s">
        <v>168</v>
      </c>
      <c r="E36" s="29">
        <v>106</v>
      </c>
      <c r="F36" s="29"/>
      <c r="G36" s="29">
        <f t="shared" ref="G36:L36" si="2">SUM(G5:G35)</f>
        <v>0</v>
      </c>
      <c r="H36" s="29"/>
      <c r="I36" s="29">
        <f t="shared" si="2"/>
        <v>0</v>
      </c>
      <c r="J36" s="29"/>
      <c r="K36" s="73">
        <f t="shared" si="2"/>
        <v>159</v>
      </c>
      <c r="L36" s="73">
        <f t="shared" si="2"/>
        <v>0</v>
      </c>
    </row>
    <row r="37" spans="1:12" ht="15" thickBot="1" x14ac:dyDescent="0.35"/>
    <row r="38" spans="1:12" x14ac:dyDescent="0.3">
      <c r="A38" s="243" t="s">
        <v>213</v>
      </c>
      <c r="B38" s="244"/>
      <c r="C38" s="244"/>
      <c r="D38" s="244"/>
      <c r="E38" s="244"/>
      <c r="F38" s="244"/>
      <c r="G38" s="244"/>
      <c r="H38" s="244"/>
      <c r="I38" s="244"/>
      <c r="J38" s="244"/>
      <c r="K38" s="244"/>
      <c r="L38" s="245"/>
    </row>
    <row r="39" spans="1:12" x14ac:dyDescent="0.3">
      <c r="A39" s="99" t="s">
        <v>161</v>
      </c>
      <c r="B39" s="238" t="s">
        <v>227</v>
      </c>
      <c r="C39" s="239"/>
      <c r="D39" s="240"/>
      <c r="E39" s="241"/>
      <c r="F39" s="241"/>
      <c r="G39" s="241"/>
      <c r="H39" s="241"/>
      <c r="I39" s="241"/>
      <c r="J39" s="241"/>
      <c r="K39" s="241"/>
      <c r="L39" s="242"/>
    </row>
    <row r="40" spans="1:12" ht="43.8" thickBot="1" x14ac:dyDescent="0.35">
      <c r="A40" s="96" t="s">
        <v>162</v>
      </c>
      <c r="B40" s="97" t="s">
        <v>163</v>
      </c>
      <c r="C40" s="97" t="s">
        <v>164</v>
      </c>
      <c r="D40" s="97" t="s">
        <v>165</v>
      </c>
      <c r="E40" s="97" t="s">
        <v>166</v>
      </c>
      <c r="F40" s="97" t="s">
        <v>256</v>
      </c>
      <c r="G40" s="97" t="s">
        <v>167</v>
      </c>
      <c r="H40" s="97" t="s">
        <v>256</v>
      </c>
      <c r="I40" s="97" t="s">
        <v>226</v>
      </c>
      <c r="J40" s="97" t="s">
        <v>256</v>
      </c>
      <c r="K40" s="94" t="s">
        <v>222</v>
      </c>
      <c r="L40" s="95" t="s">
        <v>221</v>
      </c>
    </row>
    <row r="41" spans="1:12" ht="15" thickBot="1" x14ac:dyDescent="0.35">
      <c r="A41" s="21"/>
      <c r="B41" s="22"/>
      <c r="C41" s="26"/>
      <c r="D41" s="22"/>
      <c r="E41" s="22"/>
      <c r="F41" s="22"/>
      <c r="G41" s="22"/>
      <c r="H41" s="22"/>
      <c r="I41" s="22"/>
      <c r="J41" s="22"/>
      <c r="K41" s="72">
        <f t="shared" ref="K41:K71" si="3">E41*1.5+G41+I41*2/3</f>
        <v>0</v>
      </c>
      <c r="L41" s="69">
        <f>IF(F41="non",0,E41*1.5)+IF(H41="non",0,G41*1)+IF(J41="non",0,I41*2/3)</f>
        <v>0</v>
      </c>
    </row>
    <row r="42" spans="1:12" ht="15" thickBot="1" x14ac:dyDescent="0.35">
      <c r="A42" s="23"/>
      <c r="B42" s="20"/>
      <c r="C42" s="20"/>
      <c r="D42" s="20"/>
      <c r="E42" s="20"/>
      <c r="F42" s="20"/>
      <c r="G42" s="20"/>
      <c r="H42" s="20"/>
      <c r="I42" s="20"/>
      <c r="J42" s="20"/>
      <c r="K42" s="70">
        <f t="shared" si="3"/>
        <v>0</v>
      </c>
      <c r="L42" s="69">
        <f t="shared" ref="L42:L71" si="4">IF(F42="non",0,E42*1.5)+IF(H42="non",0,G42*1)+IF(J42="non",0,I42*2/3)</f>
        <v>0</v>
      </c>
    </row>
    <row r="43" spans="1:12" ht="15" thickBot="1" x14ac:dyDescent="0.35">
      <c r="A43" s="23"/>
      <c r="B43" s="20"/>
      <c r="C43" s="20"/>
      <c r="D43" s="20"/>
      <c r="E43" s="20"/>
      <c r="F43" s="20"/>
      <c r="G43" s="20"/>
      <c r="H43" s="20"/>
      <c r="I43" s="20"/>
      <c r="J43" s="20"/>
      <c r="K43" s="70">
        <f t="shared" si="3"/>
        <v>0</v>
      </c>
      <c r="L43" s="69">
        <f t="shared" si="4"/>
        <v>0</v>
      </c>
    </row>
    <row r="44" spans="1:12" ht="15" thickBot="1" x14ac:dyDescent="0.35">
      <c r="A44" s="23"/>
      <c r="B44" s="20"/>
      <c r="C44" s="20"/>
      <c r="D44" s="20"/>
      <c r="E44" s="20"/>
      <c r="F44" s="20"/>
      <c r="G44" s="20"/>
      <c r="H44" s="20"/>
      <c r="I44" s="20"/>
      <c r="J44" s="20"/>
      <c r="K44" s="70">
        <f t="shared" si="3"/>
        <v>0</v>
      </c>
      <c r="L44" s="69">
        <f t="shared" si="4"/>
        <v>0</v>
      </c>
    </row>
    <row r="45" spans="1:12" ht="15" thickBot="1" x14ac:dyDescent="0.35">
      <c r="A45" s="23"/>
      <c r="B45" s="20"/>
      <c r="C45" s="20"/>
      <c r="D45" s="20"/>
      <c r="E45" s="20"/>
      <c r="F45" s="20"/>
      <c r="G45" s="20"/>
      <c r="H45" s="20"/>
      <c r="I45" s="20"/>
      <c r="J45" s="20"/>
      <c r="K45" s="70">
        <f t="shared" si="3"/>
        <v>0</v>
      </c>
      <c r="L45" s="69">
        <f t="shared" si="4"/>
        <v>0</v>
      </c>
    </row>
    <row r="46" spans="1:12" ht="15" thickBot="1" x14ac:dyDescent="0.35">
      <c r="A46" s="23"/>
      <c r="B46" s="20"/>
      <c r="C46" s="20"/>
      <c r="D46" s="20"/>
      <c r="E46" s="20"/>
      <c r="F46" s="20"/>
      <c r="G46" s="20"/>
      <c r="H46" s="20"/>
      <c r="I46" s="20"/>
      <c r="J46" s="20"/>
      <c r="K46" s="70">
        <f t="shared" si="3"/>
        <v>0</v>
      </c>
      <c r="L46" s="69">
        <f t="shared" si="4"/>
        <v>0</v>
      </c>
    </row>
    <row r="47" spans="1:12" ht="15" thickBot="1" x14ac:dyDescent="0.35">
      <c r="A47" s="23"/>
      <c r="B47" s="20"/>
      <c r="C47" s="20"/>
      <c r="D47" s="20"/>
      <c r="E47" s="20"/>
      <c r="F47" s="20"/>
      <c r="G47" s="20"/>
      <c r="H47" s="20"/>
      <c r="I47" s="20"/>
      <c r="J47" s="20"/>
      <c r="K47" s="70">
        <f t="shared" si="3"/>
        <v>0</v>
      </c>
      <c r="L47" s="69">
        <f t="shared" si="4"/>
        <v>0</v>
      </c>
    </row>
    <row r="48" spans="1:12" ht="15" thickBot="1" x14ac:dyDescent="0.35">
      <c r="A48" s="23"/>
      <c r="B48" s="20"/>
      <c r="C48" s="20"/>
      <c r="D48" s="20"/>
      <c r="E48" s="20"/>
      <c r="F48" s="20"/>
      <c r="G48" s="20"/>
      <c r="H48" s="20"/>
      <c r="I48" s="20"/>
      <c r="J48" s="20"/>
      <c r="K48" s="70">
        <f t="shared" si="3"/>
        <v>0</v>
      </c>
      <c r="L48" s="69">
        <f t="shared" si="4"/>
        <v>0</v>
      </c>
    </row>
    <row r="49" spans="1:12" ht="15" thickBot="1" x14ac:dyDescent="0.35">
      <c r="A49" s="23"/>
      <c r="B49" s="20"/>
      <c r="C49" s="20"/>
      <c r="D49" s="20"/>
      <c r="E49" s="20"/>
      <c r="F49" s="20"/>
      <c r="G49" s="20"/>
      <c r="H49" s="20"/>
      <c r="I49" s="20"/>
      <c r="J49" s="20"/>
      <c r="K49" s="70">
        <f t="shared" si="3"/>
        <v>0</v>
      </c>
      <c r="L49" s="69">
        <f t="shared" si="4"/>
        <v>0</v>
      </c>
    </row>
    <row r="50" spans="1:12" ht="15" thickBot="1" x14ac:dyDescent="0.35">
      <c r="A50" s="23"/>
      <c r="B50" s="20"/>
      <c r="C50" s="20"/>
      <c r="D50" s="20"/>
      <c r="E50" s="20"/>
      <c r="F50" s="20"/>
      <c r="G50" s="20"/>
      <c r="H50" s="20"/>
      <c r="I50" s="20"/>
      <c r="J50" s="20"/>
      <c r="K50" s="70">
        <f t="shared" si="3"/>
        <v>0</v>
      </c>
      <c r="L50" s="69">
        <f t="shared" si="4"/>
        <v>0</v>
      </c>
    </row>
    <row r="51" spans="1:12" ht="15" thickBot="1" x14ac:dyDescent="0.35">
      <c r="A51" s="23"/>
      <c r="B51" s="20"/>
      <c r="C51" s="20"/>
      <c r="D51" s="20"/>
      <c r="E51" s="20"/>
      <c r="F51" s="20"/>
      <c r="G51" s="20"/>
      <c r="H51" s="20"/>
      <c r="I51" s="20"/>
      <c r="J51" s="20"/>
      <c r="K51" s="70">
        <f t="shared" si="3"/>
        <v>0</v>
      </c>
      <c r="L51" s="69">
        <f t="shared" si="4"/>
        <v>0</v>
      </c>
    </row>
    <row r="52" spans="1:12" ht="15" thickBot="1" x14ac:dyDescent="0.35">
      <c r="A52" s="23"/>
      <c r="B52" s="20"/>
      <c r="C52" s="20"/>
      <c r="D52" s="20"/>
      <c r="E52" s="20"/>
      <c r="F52" s="20"/>
      <c r="G52" s="20"/>
      <c r="H52" s="20"/>
      <c r="I52" s="20"/>
      <c r="J52" s="20"/>
      <c r="K52" s="70">
        <f t="shared" si="3"/>
        <v>0</v>
      </c>
      <c r="L52" s="69">
        <f t="shared" si="4"/>
        <v>0</v>
      </c>
    </row>
    <row r="53" spans="1:12" ht="15" thickBot="1" x14ac:dyDescent="0.35">
      <c r="A53" s="23"/>
      <c r="B53" s="20"/>
      <c r="C53" s="20"/>
      <c r="D53" s="20"/>
      <c r="E53" s="20"/>
      <c r="F53" s="20"/>
      <c r="G53" s="20"/>
      <c r="H53" s="20"/>
      <c r="I53" s="20"/>
      <c r="J53" s="20"/>
      <c r="K53" s="70">
        <f t="shared" si="3"/>
        <v>0</v>
      </c>
      <c r="L53" s="69">
        <f t="shared" si="4"/>
        <v>0</v>
      </c>
    </row>
    <row r="54" spans="1:12" ht="15" thickBot="1" x14ac:dyDescent="0.35">
      <c r="A54" s="23"/>
      <c r="B54" s="20"/>
      <c r="C54" s="20"/>
      <c r="D54" s="20"/>
      <c r="E54" s="20"/>
      <c r="F54" s="20"/>
      <c r="G54" s="20"/>
      <c r="H54" s="20"/>
      <c r="I54" s="20"/>
      <c r="J54" s="20"/>
      <c r="K54" s="70">
        <f t="shared" si="3"/>
        <v>0</v>
      </c>
      <c r="L54" s="69">
        <f t="shared" si="4"/>
        <v>0</v>
      </c>
    </row>
    <row r="55" spans="1:12" ht="15" thickBot="1" x14ac:dyDescent="0.35">
      <c r="A55" s="23"/>
      <c r="B55" s="20"/>
      <c r="C55" s="20"/>
      <c r="D55" s="20"/>
      <c r="E55" s="20"/>
      <c r="F55" s="20"/>
      <c r="G55" s="20"/>
      <c r="H55" s="20"/>
      <c r="I55" s="20"/>
      <c r="J55" s="20"/>
      <c r="K55" s="70">
        <f t="shared" si="3"/>
        <v>0</v>
      </c>
      <c r="L55" s="69">
        <f t="shared" si="4"/>
        <v>0</v>
      </c>
    </row>
    <row r="56" spans="1:12" ht="15" thickBot="1" x14ac:dyDescent="0.35">
      <c r="A56" s="23"/>
      <c r="B56" s="20"/>
      <c r="C56" s="20"/>
      <c r="D56" s="20"/>
      <c r="E56" s="20"/>
      <c r="F56" s="20"/>
      <c r="G56" s="20"/>
      <c r="H56" s="20"/>
      <c r="I56" s="20"/>
      <c r="J56" s="20"/>
      <c r="K56" s="70">
        <f t="shared" si="3"/>
        <v>0</v>
      </c>
      <c r="L56" s="69">
        <f t="shared" si="4"/>
        <v>0</v>
      </c>
    </row>
    <row r="57" spans="1:12" ht="15" thickBot="1" x14ac:dyDescent="0.35">
      <c r="A57" s="23"/>
      <c r="B57" s="20"/>
      <c r="C57" s="20"/>
      <c r="D57" s="20"/>
      <c r="E57" s="20"/>
      <c r="F57" s="20"/>
      <c r="G57" s="20"/>
      <c r="H57" s="20"/>
      <c r="I57" s="20"/>
      <c r="J57" s="20"/>
      <c r="K57" s="70">
        <f t="shared" si="3"/>
        <v>0</v>
      </c>
      <c r="L57" s="69">
        <f t="shared" si="4"/>
        <v>0</v>
      </c>
    </row>
    <row r="58" spans="1:12" ht="15" thickBot="1" x14ac:dyDescent="0.35">
      <c r="A58" s="23"/>
      <c r="B58" s="20"/>
      <c r="C58" s="20"/>
      <c r="D58" s="20"/>
      <c r="E58" s="20"/>
      <c r="F58" s="20"/>
      <c r="G58" s="20"/>
      <c r="H58" s="20"/>
      <c r="I58" s="20"/>
      <c r="J58" s="20"/>
      <c r="K58" s="70">
        <f t="shared" si="3"/>
        <v>0</v>
      </c>
      <c r="L58" s="69">
        <f t="shared" si="4"/>
        <v>0</v>
      </c>
    </row>
    <row r="59" spans="1:12" ht="15" thickBot="1" x14ac:dyDescent="0.35">
      <c r="A59" s="23"/>
      <c r="B59" s="20"/>
      <c r="C59" s="20"/>
      <c r="D59" s="20"/>
      <c r="E59" s="20"/>
      <c r="F59" s="20"/>
      <c r="G59" s="20"/>
      <c r="H59" s="20"/>
      <c r="I59" s="20"/>
      <c r="J59" s="20"/>
      <c r="K59" s="70">
        <f t="shared" si="3"/>
        <v>0</v>
      </c>
      <c r="L59" s="69">
        <f t="shared" si="4"/>
        <v>0</v>
      </c>
    </row>
    <row r="60" spans="1:12" ht="15" thickBot="1" x14ac:dyDescent="0.35">
      <c r="A60" s="23"/>
      <c r="B60" s="20"/>
      <c r="C60" s="20"/>
      <c r="D60" s="20"/>
      <c r="E60" s="20"/>
      <c r="F60" s="20"/>
      <c r="G60" s="20"/>
      <c r="H60" s="20"/>
      <c r="I60" s="20"/>
      <c r="J60" s="20"/>
      <c r="K60" s="70">
        <f t="shared" si="3"/>
        <v>0</v>
      </c>
      <c r="L60" s="69">
        <f t="shared" si="4"/>
        <v>0</v>
      </c>
    </row>
    <row r="61" spans="1:12" ht="15" thickBot="1" x14ac:dyDescent="0.35">
      <c r="A61" s="23"/>
      <c r="B61" s="20"/>
      <c r="C61" s="20"/>
      <c r="D61" s="20"/>
      <c r="E61" s="20"/>
      <c r="F61" s="20"/>
      <c r="G61" s="20"/>
      <c r="H61" s="20"/>
      <c r="I61" s="20"/>
      <c r="J61" s="20"/>
      <c r="K61" s="70">
        <f t="shared" si="3"/>
        <v>0</v>
      </c>
      <c r="L61" s="69">
        <f t="shared" si="4"/>
        <v>0</v>
      </c>
    </row>
    <row r="62" spans="1:12" ht="15" thickBot="1" x14ac:dyDescent="0.35">
      <c r="A62" s="23"/>
      <c r="B62" s="20"/>
      <c r="C62" s="20"/>
      <c r="D62" s="20"/>
      <c r="E62" s="20"/>
      <c r="F62" s="20"/>
      <c r="G62" s="20"/>
      <c r="H62" s="20"/>
      <c r="I62" s="20"/>
      <c r="J62" s="20"/>
      <c r="K62" s="70">
        <f t="shared" si="3"/>
        <v>0</v>
      </c>
      <c r="L62" s="69">
        <f t="shared" si="4"/>
        <v>0</v>
      </c>
    </row>
    <row r="63" spans="1:12" ht="15" thickBot="1" x14ac:dyDescent="0.35">
      <c r="A63" s="23"/>
      <c r="B63" s="20"/>
      <c r="C63" s="20"/>
      <c r="D63" s="20"/>
      <c r="E63" s="20"/>
      <c r="F63" s="20"/>
      <c r="G63" s="20"/>
      <c r="H63" s="20"/>
      <c r="I63" s="20"/>
      <c r="J63" s="20"/>
      <c r="K63" s="70">
        <f t="shared" si="3"/>
        <v>0</v>
      </c>
      <c r="L63" s="69">
        <f t="shared" si="4"/>
        <v>0</v>
      </c>
    </row>
    <row r="64" spans="1:12" ht="15" thickBot="1" x14ac:dyDescent="0.35">
      <c r="A64" s="23"/>
      <c r="B64" s="20"/>
      <c r="C64" s="20"/>
      <c r="D64" s="20"/>
      <c r="E64" s="20"/>
      <c r="F64" s="20"/>
      <c r="G64" s="20"/>
      <c r="H64" s="20"/>
      <c r="I64" s="20"/>
      <c r="J64" s="20"/>
      <c r="K64" s="70">
        <f t="shared" si="3"/>
        <v>0</v>
      </c>
      <c r="L64" s="69">
        <f t="shared" si="4"/>
        <v>0</v>
      </c>
    </row>
    <row r="65" spans="1:12" ht="15" thickBot="1" x14ac:dyDescent="0.35">
      <c r="A65" s="23"/>
      <c r="B65" s="20"/>
      <c r="C65" s="20"/>
      <c r="D65" s="20"/>
      <c r="E65" s="20"/>
      <c r="F65" s="20"/>
      <c r="G65" s="20"/>
      <c r="H65" s="20"/>
      <c r="I65" s="20"/>
      <c r="J65" s="20"/>
      <c r="K65" s="70">
        <f t="shared" si="3"/>
        <v>0</v>
      </c>
      <c r="L65" s="69">
        <f t="shared" si="4"/>
        <v>0</v>
      </c>
    </row>
    <row r="66" spans="1:12" ht="15" thickBot="1" x14ac:dyDescent="0.35">
      <c r="A66" s="23"/>
      <c r="B66" s="20"/>
      <c r="C66" s="20"/>
      <c r="D66" s="20"/>
      <c r="E66" s="20"/>
      <c r="F66" s="20"/>
      <c r="G66" s="20"/>
      <c r="H66" s="20"/>
      <c r="I66" s="20"/>
      <c r="J66" s="20"/>
      <c r="K66" s="70">
        <f t="shared" si="3"/>
        <v>0</v>
      </c>
      <c r="L66" s="69">
        <f t="shared" si="4"/>
        <v>0</v>
      </c>
    </row>
    <row r="67" spans="1:12" ht="15" thickBot="1" x14ac:dyDescent="0.35">
      <c r="A67" s="23"/>
      <c r="B67" s="20"/>
      <c r="C67" s="20"/>
      <c r="D67" s="20"/>
      <c r="E67" s="20"/>
      <c r="F67" s="20"/>
      <c r="G67" s="20"/>
      <c r="H67" s="20"/>
      <c r="I67" s="20"/>
      <c r="J67" s="20"/>
      <c r="K67" s="70">
        <f t="shared" si="3"/>
        <v>0</v>
      </c>
      <c r="L67" s="69">
        <f t="shared" si="4"/>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4"/>
      <c r="B71" s="25"/>
      <c r="C71" s="25"/>
      <c r="D71" s="25"/>
      <c r="E71" s="25"/>
      <c r="F71" s="27"/>
      <c r="G71" s="25"/>
      <c r="H71" s="27"/>
      <c r="I71" s="25"/>
      <c r="J71" s="27"/>
      <c r="K71" s="74">
        <f t="shared" si="3"/>
        <v>0</v>
      </c>
      <c r="L71" s="69">
        <f t="shared" si="4"/>
        <v>0</v>
      </c>
    </row>
    <row r="72" spans="1:12" ht="15" thickBot="1" x14ac:dyDescent="0.35">
      <c r="D72" s="28" t="s">
        <v>168</v>
      </c>
      <c r="E72" s="29">
        <f>SUM(E41:E71)</f>
        <v>0</v>
      </c>
      <c r="F72" s="29">
        <f t="shared" ref="F72:L72" si="5">SUM(F41:F71)</f>
        <v>0</v>
      </c>
      <c r="G72" s="29">
        <f t="shared" si="5"/>
        <v>0</v>
      </c>
      <c r="H72" s="29">
        <f t="shared" si="5"/>
        <v>0</v>
      </c>
      <c r="I72" s="29">
        <f t="shared" si="5"/>
        <v>0</v>
      </c>
      <c r="J72" s="29">
        <f t="shared" si="5"/>
        <v>0</v>
      </c>
      <c r="K72" s="73">
        <f t="shared" si="5"/>
        <v>0</v>
      </c>
      <c r="L72" s="73">
        <f t="shared" si="5"/>
        <v>0</v>
      </c>
    </row>
    <row r="73" spans="1:12" ht="15" thickBot="1" x14ac:dyDescent="0.35"/>
    <row r="74" spans="1:12" x14ac:dyDescent="0.3">
      <c r="A74" s="243" t="s">
        <v>219</v>
      </c>
      <c r="B74" s="244"/>
      <c r="C74" s="244"/>
      <c r="D74" s="244"/>
      <c r="E74" s="244"/>
      <c r="F74" s="244"/>
      <c r="G74" s="244"/>
      <c r="H74" s="244"/>
      <c r="I74" s="244"/>
      <c r="J74" s="244"/>
      <c r="K74" s="244"/>
      <c r="L74" s="245"/>
    </row>
    <row r="75" spans="1:12" x14ac:dyDescent="0.3">
      <c r="A75" s="99" t="s">
        <v>161</v>
      </c>
      <c r="B75" s="238" t="s">
        <v>227</v>
      </c>
      <c r="C75" s="239"/>
      <c r="D75" s="240"/>
      <c r="E75" s="241"/>
      <c r="F75" s="241"/>
      <c r="G75" s="241"/>
      <c r="H75" s="241"/>
      <c r="I75" s="241"/>
      <c r="J75" s="241"/>
      <c r="K75" s="241"/>
      <c r="L75" s="242"/>
    </row>
    <row r="76" spans="1:12" ht="43.8" thickBot="1" x14ac:dyDescent="0.35">
      <c r="A76" s="96" t="s">
        <v>162</v>
      </c>
      <c r="B76" s="97" t="s">
        <v>163</v>
      </c>
      <c r="C76" s="97" t="s">
        <v>164</v>
      </c>
      <c r="D76" s="97" t="s">
        <v>165</v>
      </c>
      <c r="E76" s="97" t="s">
        <v>166</v>
      </c>
      <c r="F76" s="97" t="s">
        <v>256</v>
      </c>
      <c r="G76" s="97" t="s">
        <v>167</v>
      </c>
      <c r="H76" s="97" t="s">
        <v>256</v>
      </c>
      <c r="I76" s="97" t="s">
        <v>226</v>
      </c>
      <c r="J76" s="97" t="s">
        <v>256</v>
      </c>
      <c r="K76" s="94" t="s">
        <v>222</v>
      </c>
      <c r="L76" s="95" t="s">
        <v>221</v>
      </c>
    </row>
    <row r="77" spans="1:12" ht="15" thickBot="1" x14ac:dyDescent="0.35">
      <c r="A77" s="21"/>
      <c r="B77" s="22"/>
      <c r="C77" s="26"/>
      <c r="D77" s="22"/>
      <c r="E77" s="22"/>
      <c r="F77" s="22"/>
      <c r="G77" s="22"/>
      <c r="H77" s="22"/>
      <c r="I77" s="22"/>
      <c r="J77" s="22"/>
      <c r="K77" s="76">
        <f t="shared" ref="K77:K107" si="6">E77*1.5+G77+I77*2/3</f>
        <v>0</v>
      </c>
      <c r="L77" s="69">
        <f t="shared" ref="L77:L107" si="7">IF(F77="non",0,E77*1.5)+IF(H77="non",0,G77*1)+IF(J77="non",0,I77*2/3)</f>
        <v>0</v>
      </c>
    </row>
    <row r="78" spans="1:12" ht="15" thickBot="1" x14ac:dyDescent="0.35">
      <c r="A78" s="23"/>
      <c r="B78" s="20"/>
      <c r="C78" s="20"/>
      <c r="D78" s="20"/>
      <c r="E78" s="20"/>
      <c r="F78" s="20"/>
      <c r="G78" s="20"/>
      <c r="H78" s="20"/>
      <c r="I78" s="20"/>
      <c r="J78" s="20"/>
      <c r="K78" s="77">
        <f t="shared" si="6"/>
        <v>0</v>
      </c>
      <c r="L78" s="69">
        <f t="shared" si="7"/>
        <v>0</v>
      </c>
    </row>
    <row r="79" spans="1:12" ht="15" thickBot="1" x14ac:dyDescent="0.35">
      <c r="A79" s="23"/>
      <c r="B79" s="20"/>
      <c r="C79" s="20"/>
      <c r="D79" s="20"/>
      <c r="E79" s="20"/>
      <c r="F79" s="20"/>
      <c r="G79" s="20"/>
      <c r="H79" s="20"/>
      <c r="I79" s="20"/>
      <c r="J79" s="20"/>
      <c r="K79" s="70">
        <f t="shared" si="6"/>
        <v>0</v>
      </c>
      <c r="L79" s="69">
        <f t="shared" si="7"/>
        <v>0</v>
      </c>
    </row>
    <row r="80" spans="1:12" ht="15" thickBot="1" x14ac:dyDescent="0.35">
      <c r="A80" s="23"/>
      <c r="B80" s="20"/>
      <c r="C80" s="20"/>
      <c r="D80" s="20"/>
      <c r="E80" s="20"/>
      <c r="F80" s="20"/>
      <c r="G80" s="20"/>
      <c r="H80" s="20"/>
      <c r="I80" s="20"/>
      <c r="J80" s="20"/>
      <c r="K80" s="70">
        <f t="shared" si="6"/>
        <v>0</v>
      </c>
      <c r="L80" s="69">
        <f t="shared" si="7"/>
        <v>0</v>
      </c>
    </row>
    <row r="81" spans="1:12" ht="15" thickBot="1" x14ac:dyDescent="0.35">
      <c r="A81" s="23"/>
      <c r="B81" s="20"/>
      <c r="C81" s="20"/>
      <c r="D81" s="20"/>
      <c r="E81" s="20"/>
      <c r="F81" s="20"/>
      <c r="G81" s="20"/>
      <c r="H81" s="20"/>
      <c r="I81" s="20"/>
      <c r="J81" s="20"/>
      <c r="K81" s="70">
        <f t="shared" si="6"/>
        <v>0</v>
      </c>
      <c r="L81" s="69">
        <f t="shared" si="7"/>
        <v>0</v>
      </c>
    </row>
    <row r="82" spans="1:12" ht="15" thickBot="1" x14ac:dyDescent="0.35">
      <c r="A82" s="23"/>
      <c r="B82" s="20"/>
      <c r="C82" s="20"/>
      <c r="D82" s="20"/>
      <c r="E82" s="20"/>
      <c r="F82" s="20"/>
      <c r="G82" s="20"/>
      <c r="H82" s="20"/>
      <c r="I82" s="20"/>
      <c r="J82" s="20"/>
      <c r="K82" s="70">
        <f t="shared" si="6"/>
        <v>0</v>
      </c>
      <c r="L82" s="69">
        <f t="shared" si="7"/>
        <v>0</v>
      </c>
    </row>
    <row r="83" spans="1:12" ht="15" thickBot="1" x14ac:dyDescent="0.35">
      <c r="A83" s="23"/>
      <c r="B83" s="20"/>
      <c r="C83" s="20"/>
      <c r="D83" s="20"/>
      <c r="E83" s="20"/>
      <c r="F83" s="20"/>
      <c r="G83" s="20"/>
      <c r="H83" s="20"/>
      <c r="I83" s="20"/>
      <c r="J83" s="20"/>
      <c r="K83" s="70">
        <f t="shared" si="6"/>
        <v>0</v>
      </c>
      <c r="L83" s="69">
        <f t="shared" si="7"/>
        <v>0</v>
      </c>
    </row>
    <row r="84" spans="1:12" ht="15" thickBot="1" x14ac:dyDescent="0.35">
      <c r="A84" s="23"/>
      <c r="B84" s="20"/>
      <c r="C84" s="20"/>
      <c r="D84" s="20"/>
      <c r="E84" s="20"/>
      <c r="F84" s="20"/>
      <c r="G84" s="20"/>
      <c r="H84" s="20"/>
      <c r="I84" s="20"/>
      <c r="J84" s="20"/>
      <c r="K84" s="70">
        <f t="shared" si="6"/>
        <v>0</v>
      </c>
      <c r="L84" s="69">
        <f t="shared" si="7"/>
        <v>0</v>
      </c>
    </row>
    <row r="85" spans="1:12" ht="15" thickBot="1" x14ac:dyDescent="0.35">
      <c r="A85" s="23"/>
      <c r="B85" s="20"/>
      <c r="C85" s="20"/>
      <c r="D85" s="20"/>
      <c r="E85" s="20"/>
      <c r="F85" s="20"/>
      <c r="G85" s="20"/>
      <c r="H85" s="20"/>
      <c r="I85" s="20"/>
      <c r="J85" s="20"/>
      <c r="K85" s="70">
        <f t="shared" si="6"/>
        <v>0</v>
      </c>
      <c r="L85" s="69">
        <f t="shared" si="7"/>
        <v>0</v>
      </c>
    </row>
    <row r="86" spans="1:12" ht="15" thickBot="1" x14ac:dyDescent="0.35">
      <c r="A86" s="23"/>
      <c r="B86" s="20"/>
      <c r="C86" s="20"/>
      <c r="D86" s="20"/>
      <c r="E86" s="20"/>
      <c r="F86" s="20"/>
      <c r="G86" s="20"/>
      <c r="H86" s="20"/>
      <c r="I86" s="20"/>
      <c r="J86" s="20"/>
      <c r="K86" s="70">
        <f t="shared" si="6"/>
        <v>0</v>
      </c>
      <c r="L86" s="69">
        <f t="shared" si="7"/>
        <v>0</v>
      </c>
    </row>
    <row r="87" spans="1:12" ht="15" thickBot="1" x14ac:dyDescent="0.35">
      <c r="A87" s="23"/>
      <c r="B87" s="20"/>
      <c r="C87" s="20"/>
      <c r="D87" s="20"/>
      <c r="E87" s="20"/>
      <c r="F87" s="20"/>
      <c r="G87" s="20"/>
      <c r="H87" s="20"/>
      <c r="I87" s="20"/>
      <c r="J87" s="20"/>
      <c r="K87" s="70">
        <f t="shared" si="6"/>
        <v>0</v>
      </c>
      <c r="L87" s="69">
        <f t="shared" si="7"/>
        <v>0</v>
      </c>
    </row>
    <row r="88" spans="1:12" ht="15" thickBot="1" x14ac:dyDescent="0.35">
      <c r="A88" s="23"/>
      <c r="B88" s="20"/>
      <c r="C88" s="20"/>
      <c r="D88" s="20"/>
      <c r="E88" s="20"/>
      <c r="F88" s="20"/>
      <c r="G88" s="20"/>
      <c r="H88" s="20"/>
      <c r="I88" s="20"/>
      <c r="J88" s="20"/>
      <c r="K88" s="70">
        <f t="shared" si="6"/>
        <v>0</v>
      </c>
      <c r="L88" s="69">
        <f t="shared" si="7"/>
        <v>0</v>
      </c>
    </row>
    <row r="89" spans="1:12" ht="15" thickBot="1" x14ac:dyDescent="0.35">
      <c r="A89" s="23"/>
      <c r="B89" s="20"/>
      <c r="C89" s="20"/>
      <c r="D89" s="20"/>
      <c r="E89" s="20"/>
      <c r="F89" s="20"/>
      <c r="G89" s="20"/>
      <c r="H89" s="20"/>
      <c r="I89" s="20"/>
      <c r="J89" s="20"/>
      <c r="K89" s="70">
        <f t="shared" si="6"/>
        <v>0</v>
      </c>
      <c r="L89" s="69">
        <f t="shared" si="7"/>
        <v>0</v>
      </c>
    </row>
    <row r="90" spans="1:12" ht="15" thickBot="1" x14ac:dyDescent="0.35">
      <c r="A90" s="23"/>
      <c r="B90" s="20"/>
      <c r="C90" s="20"/>
      <c r="D90" s="20"/>
      <c r="E90" s="20"/>
      <c r="F90" s="20"/>
      <c r="G90" s="20"/>
      <c r="H90" s="20"/>
      <c r="I90" s="20"/>
      <c r="J90" s="20"/>
      <c r="K90" s="70">
        <f t="shared" si="6"/>
        <v>0</v>
      </c>
      <c r="L90" s="69">
        <f t="shared" si="7"/>
        <v>0</v>
      </c>
    </row>
    <row r="91" spans="1:12" ht="15" thickBot="1" x14ac:dyDescent="0.35">
      <c r="A91" s="23"/>
      <c r="B91" s="20"/>
      <c r="C91" s="20"/>
      <c r="D91" s="20"/>
      <c r="E91" s="20"/>
      <c r="F91" s="20"/>
      <c r="G91" s="20"/>
      <c r="H91" s="20"/>
      <c r="I91" s="20"/>
      <c r="J91" s="20"/>
      <c r="K91" s="70">
        <f t="shared" si="6"/>
        <v>0</v>
      </c>
      <c r="L91" s="69">
        <f t="shared" si="7"/>
        <v>0</v>
      </c>
    </row>
    <row r="92" spans="1:12" ht="15" thickBot="1" x14ac:dyDescent="0.35">
      <c r="A92" s="23"/>
      <c r="B92" s="20"/>
      <c r="C92" s="20"/>
      <c r="D92" s="20"/>
      <c r="E92" s="20"/>
      <c r="F92" s="20"/>
      <c r="G92" s="20"/>
      <c r="H92" s="20"/>
      <c r="I92" s="20"/>
      <c r="J92" s="20"/>
      <c r="K92" s="70">
        <f t="shared" si="6"/>
        <v>0</v>
      </c>
      <c r="L92" s="69">
        <f t="shared" si="7"/>
        <v>0</v>
      </c>
    </row>
    <row r="93" spans="1:12" ht="15" thickBot="1" x14ac:dyDescent="0.35">
      <c r="A93" s="23"/>
      <c r="B93" s="20"/>
      <c r="C93" s="20"/>
      <c r="D93" s="20"/>
      <c r="E93" s="20"/>
      <c r="F93" s="20"/>
      <c r="G93" s="20"/>
      <c r="H93" s="20"/>
      <c r="I93" s="20"/>
      <c r="J93" s="20"/>
      <c r="K93" s="70">
        <f t="shared" si="6"/>
        <v>0</v>
      </c>
      <c r="L93" s="69">
        <f t="shared" si="7"/>
        <v>0</v>
      </c>
    </row>
    <row r="94" spans="1:12" ht="15" thickBot="1" x14ac:dyDescent="0.35">
      <c r="A94" s="23"/>
      <c r="B94" s="20"/>
      <c r="C94" s="20"/>
      <c r="D94" s="20"/>
      <c r="E94" s="20"/>
      <c r="F94" s="20"/>
      <c r="G94" s="20"/>
      <c r="H94" s="20"/>
      <c r="I94" s="20"/>
      <c r="J94" s="20"/>
      <c r="K94" s="70">
        <f t="shared" si="6"/>
        <v>0</v>
      </c>
      <c r="L94" s="69">
        <f t="shared" si="7"/>
        <v>0</v>
      </c>
    </row>
    <row r="95" spans="1:12" ht="15" thickBot="1" x14ac:dyDescent="0.35">
      <c r="A95" s="23"/>
      <c r="B95" s="20"/>
      <c r="C95" s="20"/>
      <c r="D95" s="20"/>
      <c r="E95" s="20"/>
      <c r="F95" s="20"/>
      <c r="G95" s="20"/>
      <c r="H95" s="20"/>
      <c r="I95" s="20"/>
      <c r="J95" s="20"/>
      <c r="K95" s="70">
        <f t="shared" si="6"/>
        <v>0</v>
      </c>
      <c r="L95" s="69">
        <f t="shared" si="7"/>
        <v>0</v>
      </c>
    </row>
    <row r="96" spans="1:12" ht="15" thickBot="1" x14ac:dyDescent="0.35">
      <c r="A96" s="23"/>
      <c r="B96" s="20"/>
      <c r="C96" s="20"/>
      <c r="D96" s="20"/>
      <c r="E96" s="20"/>
      <c r="F96" s="20"/>
      <c r="G96" s="20"/>
      <c r="H96" s="20"/>
      <c r="I96" s="20"/>
      <c r="J96" s="20"/>
      <c r="K96" s="70">
        <f t="shared" si="6"/>
        <v>0</v>
      </c>
      <c r="L96" s="69">
        <f t="shared" si="7"/>
        <v>0</v>
      </c>
    </row>
    <row r="97" spans="1:16" ht="15" thickBot="1" x14ac:dyDescent="0.35">
      <c r="A97" s="23"/>
      <c r="B97" s="20"/>
      <c r="C97" s="20"/>
      <c r="D97" s="20"/>
      <c r="E97" s="20"/>
      <c r="F97" s="20"/>
      <c r="G97" s="20"/>
      <c r="H97" s="20"/>
      <c r="I97" s="20"/>
      <c r="J97" s="20"/>
      <c r="K97" s="70">
        <f t="shared" si="6"/>
        <v>0</v>
      </c>
      <c r="L97" s="69">
        <f t="shared" si="7"/>
        <v>0</v>
      </c>
    </row>
    <row r="98" spans="1:16" ht="15" thickBot="1" x14ac:dyDescent="0.35">
      <c r="A98" s="23"/>
      <c r="B98" s="20"/>
      <c r="C98" s="20"/>
      <c r="D98" s="20"/>
      <c r="E98" s="20"/>
      <c r="F98" s="20"/>
      <c r="G98" s="20"/>
      <c r="H98" s="20"/>
      <c r="I98" s="20"/>
      <c r="J98" s="20"/>
      <c r="K98" s="70">
        <f t="shared" si="6"/>
        <v>0</v>
      </c>
      <c r="L98" s="69">
        <f t="shared" si="7"/>
        <v>0</v>
      </c>
    </row>
    <row r="99" spans="1:16" ht="15" thickBot="1" x14ac:dyDescent="0.35">
      <c r="A99" s="23"/>
      <c r="B99" s="20"/>
      <c r="C99" s="20"/>
      <c r="D99" s="20"/>
      <c r="E99" s="20"/>
      <c r="F99" s="20"/>
      <c r="G99" s="20"/>
      <c r="H99" s="20"/>
      <c r="I99" s="20"/>
      <c r="J99" s="20"/>
      <c r="K99" s="70">
        <f t="shared" si="6"/>
        <v>0</v>
      </c>
      <c r="L99" s="69">
        <f t="shared" si="7"/>
        <v>0</v>
      </c>
    </row>
    <row r="100" spans="1:16" ht="15" thickBot="1" x14ac:dyDescent="0.35">
      <c r="A100" s="23"/>
      <c r="B100" s="20"/>
      <c r="C100" s="20"/>
      <c r="D100" s="20"/>
      <c r="E100" s="20"/>
      <c r="F100" s="20"/>
      <c r="G100" s="20"/>
      <c r="H100" s="20"/>
      <c r="I100" s="20"/>
      <c r="J100" s="20"/>
      <c r="K100" s="70">
        <f t="shared" si="6"/>
        <v>0</v>
      </c>
      <c r="L100" s="69">
        <f t="shared" si="7"/>
        <v>0</v>
      </c>
    </row>
    <row r="101" spans="1:16" ht="15" thickBot="1" x14ac:dyDescent="0.35">
      <c r="A101" s="23"/>
      <c r="B101" s="20"/>
      <c r="C101" s="20"/>
      <c r="D101" s="20"/>
      <c r="E101" s="20"/>
      <c r="F101" s="20"/>
      <c r="G101" s="20"/>
      <c r="H101" s="20"/>
      <c r="I101" s="20"/>
      <c r="J101" s="20"/>
      <c r="K101" s="70">
        <f t="shared" si="6"/>
        <v>0</v>
      </c>
      <c r="L101" s="69">
        <f t="shared" si="7"/>
        <v>0</v>
      </c>
    </row>
    <row r="102" spans="1:16" ht="15" thickBot="1" x14ac:dyDescent="0.35">
      <c r="A102" s="23"/>
      <c r="B102" s="20"/>
      <c r="C102" s="20"/>
      <c r="D102" s="20"/>
      <c r="E102" s="20"/>
      <c r="F102" s="20"/>
      <c r="G102" s="20"/>
      <c r="H102" s="20"/>
      <c r="I102" s="20"/>
      <c r="J102" s="20"/>
      <c r="K102" s="70">
        <f t="shared" si="6"/>
        <v>0</v>
      </c>
      <c r="L102" s="69">
        <f t="shared" si="7"/>
        <v>0</v>
      </c>
    </row>
    <row r="103" spans="1:16" ht="15" thickBot="1" x14ac:dyDescent="0.35">
      <c r="A103" s="23"/>
      <c r="B103" s="20"/>
      <c r="C103" s="20"/>
      <c r="D103" s="20"/>
      <c r="E103" s="20"/>
      <c r="F103" s="20"/>
      <c r="G103" s="20"/>
      <c r="H103" s="20"/>
      <c r="I103" s="20"/>
      <c r="J103" s="20"/>
      <c r="K103" s="70">
        <f t="shared" si="6"/>
        <v>0</v>
      </c>
      <c r="L103" s="69">
        <f t="shared" si="7"/>
        <v>0</v>
      </c>
    </row>
    <row r="104" spans="1:16" ht="15" thickBot="1" x14ac:dyDescent="0.35">
      <c r="A104" s="23"/>
      <c r="B104" s="20"/>
      <c r="C104" s="20"/>
      <c r="D104" s="20"/>
      <c r="E104" s="20"/>
      <c r="F104" s="20"/>
      <c r="G104" s="20"/>
      <c r="H104" s="20"/>
      <c r="I104" s="20"/>
      <c r="J104" s="20"/>
      <c r="K104" s="70">
        <f t="shared" si="6"/>
        <v>0</v>
      </c>
      <c r="L104" s="69">
        <f t="shared" si="7"/>
        <v>0</v>
      </c>
    </row>
    <row r="105" spans="1:16" ht="15" thickBot="1" x14ac:dyDescent="0.35">
      <c r="A105" s="23"/>
      <c r="B105" s="20"/>
      <c r="C105" s="20"/>
      <c r="D105" s="20"/>
      <c r="E105" s="20"/>
      <c r="F105" s="20"/>
      <c r="G105" s="20"/>
      <c r="H105" s="20"/>
      <c r="I105" s="20"/>
      <c r="J105" s="20"/>
      <c r="K105" s="70">
        <f t="shared" si="6"/>
        <v>0</v>
      </c>
      <c r="L105" s="69">
        <f t="shared" si="7"/>
        <v>0</v>
      </c>
    </row>
    <row r="106" spans="1:16" ht="15" thickBot="1" x14ac:dyDescent="0.35">
      <c r="A106" s="23"/>
      <c r="B106" s="20"/>
      <c r="C106" s="20"/>
      <c r="D106" s="20"/>
      <c r="E106" s="20"/>
      <c r="F106" s="20"/>
      <c r="G106" s="20"/>
      <c r="H106" s="20"/>
      <c r="I106" s="20"/>
      <c r="J106" s="20"/>
      <c r="K106" s="70">
        <f t="shared" si="6"/>
        <v>0</v>
      </c>
      <c r="L106" s="69">
        <f t="shared" si="7"/>
        <v>0</v>
      </c>
    </row>
    <row r="107" spans="1:16" ht="15" thickBot="1" x14ac:dyDescent="0.35">
      <c r="A107" s="24"/>
      <c r="B107" s="25"/>
      <c r="C107" s="25"/>
      <c r="D107" s="25"/>
      <c r="E107" s="25"/>
      <c r="F107" s="27"/>
      <c r="G107" s="25"/>
      <c r="H107" s="27"/>
      <c r="I107" s="25"/>
      <c r="J107" s="27"/>
      <c r="K107" s="74">
        <f t="shared" si="6"/>
        <v>0</v>
      </c>
      <c r="L107" s="69">
        <f t="shared" si="7"/>
        <v>0</v>
      </c>
    </row>
    <row r="108" spans="1:16" ht="15" thickBot="1" x14ac:dyDescent="0.35">
      <c r="D108" s="28" t="s">
        <v>168</v>
      </c>
      <c r="E108" s="29">
        <f>SUM(E77:E107)</f>
        <v>0</v>
      </c>
      <c r="F108" s="29">
        <f t="shared" ref="F108:L108" si="8">SUM(F77:F107)</f>
        <v>0</v>
      </c>
      <c r="G108" s="29">
        <f t="shared" si="8"/>
        <v>0</v>
      </c>
      <c r="H108" s="29">
        <f t="shared" si="8"/>
        <v>0</v>
      </c>
      <c r="I108" s="29">
        <f t="shared" si="8"/>
        <v>0</v>
      </c>
      <c r="J108" s="29">
        <f t="shared" si="8"/>
        <v>0</v>
      </c>
      <c r="K108" s="73">
        <f t="shared" si="8"/>
        <v>0</v>
      </c>
      <c r="L108" s="73">
        <f t="shared" si="8"/>
        <v>0</v>
      </c>
    </row>
    <row r="109" spans="1:16" ht="15" thickBot="1" x14ac:dyDescent="0.35"/>
    <row r="110" spans="1:16" x14ac:dyDescent="0.3">
      <c r="A110" s="243" t="s">
        <v>220</v>
      </c>
      <c r="B110" s="244"/>
      <c r="C110" s="244"/>
      <c r="D110" s="244"/>
      <c r="E110" s="244"/>
      <c r="F110" s="244"/>
      <c r="G110" s="244"/>
      <c r="H110" s="244"/>
      <c r="I110" s="244"/>
      <c r="J110" s="244"/>
      <c r="K110" s="244"/>
      <c r="L110" s="245"/>
    </row>
    <row r="111" spans="1:16" x14ac:dyDescent="0.3">
      <c r="A111" s="99" t="s">
        <v>161</v>
      </c>
      <c r="B111" s="238" t="s">
        <v>227</v>
      </c>
      <c r="C111" s="239"/>
      <c r="D111" s="240"/>
      <c r="E111" s="241"/>
      <c r="F111" s="241"/>
      <c r="G111" s="241"/>
      <c r="H111" s="241"/>
      <c r="I111" s="241"/>
      <c r="J111" s="241"/>
      <c r="K111" s="241"/>
      <c r="L111" s="242"/>
    </row>
    <row r="112" spans="1:16" ht="43.8" thickBot="1" x14ac:dyDescent="0.35">
      <c r="A112" s="96" t="s">
        <v>162</v>
      </c>
      <c r="B112" s="97" t="s">
        <v>163</v>
      </c>
      <c r="C112" s="97" t="s">
        <v>164</v>
      </c>
      <c r="D112" s="97" t="s">
        <v>165</v>
      </c>
      <c r="E112" s="97" t="s">
        <v>166</v>
      </c>
      <c r="F112" s="97" t="s">
        <v>256</v>
      </c>
      <c r="G112" s="97" t="s">
        <v>167</v>
      </c>
      <c r="H112" s="97" t="s">
        <v>256</v>
      </c>
      <c r="I112" s="97" t="s">
        <v>226</v>
      </c>
      <c r="J112" s="97" t="s">
        <v>256</v>
      </c>
      <c r="K112" s="94" t="s">
        <v>222</v>
      </c>
      <c r="L112" s="95" t="s">
        <v>221</v>
      </c>
      <c r="O112" s="19"/>
      <c r="P112" s="19"/>
    </row>
    <row r="113" spans="1:12" ht="15" thickBot="1" x14ac:dyDescent="0.35">
      <c r="A113" s="21"/>
      <c r="B113" s="22"/>
      <c r="C113" s="26"/>
      <c r="D113" s="22"/>
      <c r="E113" s="22"/>
      <c r="F113" s="22"/>
      <c r="G113" s="22"/>
      <c r="H113" s="22"/>
      <c r="I113" s="22"/>
      <c r="J113" s="22"/>
      <c r="K113" s="77">
        <f t="shared" ref="K113:K143" si="9">E113*1.5+G113+I113*2/3</f>
        <v>0</v>
      </c>
      <c r="L113" s="69">
        <f t="shared" ref="L113:L143" si="10">IF(F113="non",0,E113*1.5)+IF(H113="non",0,G113*1)+IF(J113="non",0,I113*2/3)</f>
        <v>0</v>
      </c>
    </row>
    <row r="114" spans="1:12" ht="15" thickBot="1" x14ac:dyDescent="0.35">
      <c r="A114" s="23"/>
      <c r="B114" s="20"/>
      <c r="C114" s="20"/>
      <c r="D114" s="20"/>
      <c r="E114" s="20"/>
      <c r="F114" s="20"/>
      <c r="G114" s="20"/>
      <c r="H114" s="20"/>
      <c r="I114" s="20"/>
      <c r="J114" s="20"/>
      <c r="K114" s="75">
        <f t="shared" si="9"/>
        <v>0</v>
      </c>
      <c r="L114" s="69">
        <f t="shared" si="10"/>
        <v>0</v>
      </c>
    </row>
    <row r="115" spans="1:12" ht="15" thickBot="1" x14ac:dyDescent="0.35">
      <c r="A115" s="23"/>
      <c r="B115" s="20"/>
      <c r="C115" s="20"/>
      <c r="D115" s="20"/>
      <c r="E115" s="20"/>
      <c r="F115" s="20"/>
      <c r="G115" s="20"/>
      <c r="H115" s="20"/>
      <c r="I115" s="20"/>
      <c r="J115" s="20"/>
      <c r="K115" s="70">
        <f t="shared" si="9"/>
        <v>0</v>
      </c>
      <c r="L115" s="69">
        <f t="shared" si="10"/>
        <v>0</v>
      </c>
    </row>
    <row r="116" spans="1:12" ht="15" thickBot="1" x14ac:dyDescent="0.35">
      <c r="A116" s="23"/>
      <c r="B116" s="20"/>
      <c r="C116" s="20"/>
      <c r="D116" s="20"/>
      <c r="E116" s="20"/>
      <c r="F116" s="20"/>
      <c r="G116" s="20"/>
      <c r="H116" s="20"/>
      <c r="I116" s="20"/>
      <c r="J116" s="20"/>
      <c r="K116" s="70">
        <f t="shared" si="9"/>
        <v>0</v>
      </c>
      <c r="L116" s="69">
        <f t="shared" si="10"/>
        <v>0</v>
      </c>
    </row>
    <row r="117" spans="1:12" ht="15" thickBot="1" x14ac:dyDescent="0.35">
      <c r="A117" s="23"/>
      <c r="B117" s="20"/>
      <c r="C117" s="20"/>
      <c r="D117" s="20"/>
      <c r="E117" s="20"/>
      <c r="F117" s="20"/>
      <c r="G117" s="20"/>
      <c r="H117" s="20"/>
      <c r="I117" s="20"/>
      <c r="J117" s="20"/>
      <c r="K117" s="70">
        <f t="shared" si="9"/>
        <v>0</v>
      </c>
      <c r="L117" s="69">
        <f t="shared" si="10"/>
        <v>0</v>
      </c>
    </row>
    <row r="118" spans="1:12" ht="15" thickBot="1" x14ac:dyDescent="0.35">
      <c r="A118" s="23"/>
      <c r="B118" s="20"/>
      <c r="C118" s="20"/>
      <c r="D118" s="20"/>
      <c r="E118" s="20"/>
      <c r="F118" s="20"/>
      <c r="G118" s="20"/>
      <c r="H118" s="20"/>
      <c r="I118" s="20"/>
      <c r="J118" s="20"/>
      <c r="K118" s="70">
        <f t="shared" si="9"/>
        <v>0</v>
      </c>
      <c r="L118" s="69">
        <f t="shared" si="10"/>
        <v>0</v>
      </c>
    </row>
    <row r="119" spans="1:12" ht="15" thickBot="1" x14ac:dyDescent="0.35">
      <c r="A119" s="23"/>
      <c r="B119" s="20"/>
      <c r="C119" s="20"/>
      <c r="D119" s="20"/>
      <c r="E119" s="20"/>
      <c r="F119" s="20"/>
      <c r="G119" s="20"/>
      <c r="H119" s="20"/>
      <c r="I119" s="20"/>
      <c r="J119" s="20"/>
      <c r="K119" s="70">
        <f t="shared" si="9"/>
        <v>0</v>
      </c>
      <c r="L119" s="69">
        <f t="shared" si="10"/>
        <v>0</v>
      </c>
    </row>
    <row r="120" spans="1:12" ht="15" thickBot="1" x14ac:dyDescent="0.35">
      <c r="A120" s="23"/>
      <c r="B120" s="20"/>
      <c r="C120" s="20"/>
      <c r="D120" s="20"/>
      <c r="E120" s="20"/>
      <c r="F120" s="20"/>
      <c r="G120" s="20"/>
      <c r="H120" s="20"/>
      <c r="I120" s="20"/>
      <c r="J120" s="20"/>
      <c r="K120" s="70">
        <f t="shared" si="9"/>
        <v>0</v>
      </c>
      <c r="L120" s="69">
        <f t="shared" si="10"/>
        <v>0</v>
      </c>
    </row>
    <row r="121" spans="1:12" ht="15" thickBot="1" x14ac:dyDescent="0.35">
      <c r="A121" s="23"/>
      <c r="B121" s="20"/>
      <c r="C121" s="20"/>
      <c r="D121" s="20"/>
      <c r="E121" s="20"/>
      <c r="F121" s="20"/>
      <c r="G121" s="20"/>
      <c r="H121" s="20"/>
      <c r="I121" s="20"/>
      <c r="J121" s="20"/>
      <c r="K121" s="70">
        <f t="shared" si="9"/>
        <v>0</v>
      </c>
      <c r="L121" s="69">
        <f t="shared" si="10"/>
        <v>0</v>
      </c>
    </row>
    <row r="122" spans="1:12" ht="15" thickBot="1" x14ac:dyDescent="0.35">
      <c r="A122" s="23"/>
      <c r="B122" s="20"/>
      <c r="C122" s="20"/>
      <c r="D122" s="20"/>
      <c r="E122" s="20"/>
      <c r="F122" s="20"/>
      <c r="G122" s="20"/>
      <c r="H122" s="20"/>
      <c r="I122" s="20"/>
      <c r="J122" s="20"/>
      <c r="K122" s="70">
        <f t="shared" si="9"/>
        <v>0</v>
      </c>
      <c r="L122" s="69">
        <f t="shared" si="10"/>
        <v>0</v>
      </c>
    </row>
    <row r="123" spans="1:12" ht="15" thickBot="1" x14ac:dyDescent="0.35">
      <c r="A123" s="23"/>
      <c r="B123" s="20"/>
      <c r="C123" s="20"/>
      <c r="D123" s="20"/>
      <c r="E123" s="20"/>
      <c r="F123" s="20"/>
      <c r="G123" s="20"/>
      <c r="H123" s="20"/>
      <c r="I123" s="20"/>
      <c r="J123" s="20"/>
      <c r="K123" s="70">
        <f t="shared" si="9"/>
        <v>0</v>
      </c>
      <c r="L123" s="69">
        <f t="shared" si="10"/>
        <v>0</v>
      </c>
    </row>
    <row r="124" spans="1:12" ht="15" thickBot="1" x14ac:dyDescent="0.35">
      <c r="A124" s="23"/>
      <c r="B124" s="20"/>
      <c r="C124" s="20"/>
      <c r="D124" s="20"/>
      <c r="E124" s="20"/>
      <c r="F124" s="20"/>
      <c r="G124" s="20"/>
      <c r="H124" s="20"/>
      <c r="I124" s="20"/>
      <c r="J124" s="20"/>
      <c r="K124" s="70">
        <f t="shared" si="9"/>
        <v>0</v>
      </c>
      <c r="L124" s="69">
        <f t="shared" si="10"/>
        <v>0</v>
      </c>
    </row>
    <row r="125" spans="1:12" ht="15" thickBot="1" x14ac:dyDescent="0.35">
      <c r="A125" s="23"/>
      <c r="B125" s="20"/>
      <c r="C125" s="20"/>
      <c r="D125" s="20"/>
      <c r="E125" s="20"/>
      <c r="F125" s="20"/>
      <c r="G125" s="20"/>
      <c r="H125" s="20"/>
      <c r="I125" s="20"/>
      <c r="J125" s="20"/>
      <c r="K125" s="70">
        <f t="shared" si="9"/>
        <v>0</v>
      </c>
      <c r="L125" s="69">
        <f t="shared" si="10"/>
        <v>0</v>
      </c>
    </row>
    <row r="126" spans="1:12" ht="15" thickBot="1" x14ac:dyDescent="0.35">
      <c r="A126" s="23"/>
      <c r="B126" s="20"/>
      <c r="C126" s="20"/>
      <c r="D126" s="20"/>
      <c r="E126" s="20"/>
      <c r="F126" s="20"/>
      <c r="G126" s="20"/>
      <c r="H126" s="20"/>
      <c r="I126" s="20"/>
      <c r="J126" s="20"/>
      <c r="K126" s="70">
        <f t="shared" si="9"/>
        <v>0</v>
      </c>
      <c r="L126" s="69">
        <f t="shared" si="10"/>
        <v>0</v>
      </c>
    </row>
    <row r="127" spans="1:12" ht="15" thickBot="1" x14ac:dyDescent="0.35">
      <c r="A127" s="23"/>
      <c r="B127" s="20"/>
      <c r="C127" s="20"/>
      <c r="D127" s="20"/>
      <c r="E127" s="20"/>
      <c r="F127" s="20"/>
      <c r="G127" s="20"/>
      <c r="H127" s="20"/>
      <c r="I127" s="20"/>
      <c r="J127" s="20"/>
      <c r="K127" s="70">
        <f t="shared" si="9"/>
        <v>0</v>
      </c>
      <c r="L127" s="69">
        <f t="shared" si="10"/>
        <v>0</v>
      </c>
    </row>
    <row r="128" spans="1:12" ht="15" thickBot="1" x14ac:dyDescent="0.35">
      <c r="A128" s="23"/>
      <c r="B128" s="20"/>
      <c r="C128" s="20"/>
      <c r="D128" s="20"/>
      <c r="E128" s="20"/>
      <c r="F128" s="20"/>
      <c r="G128" s="20"/>
      <c r="H128" s="20"/>
      <c r="I128" s="20"/>
      <c r="J128" s="20"/>
      <c r="K128" s="70">
        <f t="shared" si="9"/>
        <v>0</v>
      </c>
      <c r="L128" s="69">
        <f t="shared" si="10"/>
        <v>0</v>
      </c>
    </row>
    <row r="129" spans="1:12" ht="15" thickBot="1" x14ac:dyDescent="0.35">
      <c r="A129" s="23"/>
      <c r="B129" s="20"/>
      <c r="C129" s="20"/>
      <c r="D129" s="20"/>
      <c r="E129" s="20"/>
      <c r="F129" s="20"/>
      <c r="G129" s="20"/>
      <c r="H129" s="20"/>
      <c r="I129" s="20"/>
      <c r="J129" s="20"/>
      <c r="K129" s="70">
        <f t="shared" si="9"/>
        <v>0</v>
      </c>
      <c r="L129" s="69">
        <f t="shared" si="10"/>
        <v>0</v>
      </c>
    </row>
    <row r="130" spans="1:12" ht="15" thickBot="1" x14ac:dyDescent="0.35">
      <c r="A130" s="23"/>
      <c r="B130" s="20"/>
      <c r="C130" s="20"/>
      <c r="D130" s="20"/>
      <c r="E130" s="20"/>
      <c r="F130" s="20"/>
      <c r="G130" s="20"/>
      <c r="H130" s="20"/>
      <c r="I130" s="20"/>
      <c r="J130" s="20"/>
      <c r="K130" s="70">
        <f t="shared" si="9"/>
        <v>0</v>
      </c>
      <c r="L130" s="69">
        <f t="shared" si="10"/>
        <v>0</v>
      </c>
    </row>
    <row r="131" spans="1:12" ht="15" thickBot="1" x14ac:dyDescent="0.35">
      <c r="A131" s="23"/>
      <c r="B131" s="20"/>
      <c r="C131" s="20"/>
      <c r="D131" s="20"/>
      <c r="E131" s="20"/>
      <c r="F131" s="20"/>
      <c r="G131" s="20"/>
      <c r="H131" s="20"/>
      <c r="I131" s="20"/>
      <c r="J131" s="20"/>
      <c r="K131" s="70">
        <f t="shared" si="9"/>
        <v>0</v>
      </c>
      <c r="L131" s="69">
        <f t="shared" si="10"/>
        <v>0</v>
      </c>
    </row>
    <row r="132" spans="1:12" ht="15" thickBot="1" x14ac:dyDescent="0.35">
      <c r="A132" s="23"/>
      <c r="B132" s="20"/>
      <c r="C132" s="20"/>
      <c r="D132" s="20"/>
      <c r="E132" s="20"/>
      <c r="F132" s="20"/>
      <c r="G132" s="20"/>
      <c r="H132" s="20"/>
      <c r="I132" s="20"/>
      <c r="J132" s="20"/>
      <c r="K132" s="70">
        <f t="shared" si="9"/>
        <v>0</v>
      </c>
      <c r="L132" s="69">
        <f t="shared" si="10"/>
        <v>0</v>
      </c>
    </row>
    <row r="133" spans="1:12" ht="15" thickBot="1" x14ac:dyDescent="0.35">
      <c r="A133" s="23"/>
      <c r="B133" s="20"/>
      <c r="C133" s="20"/>
      <c r="D133" s="20"/>
      <c r="E133" s="20"/>
      <c r="F133" s="20"/>
      <c r="G133" s="20"/>
      <c r="H133" s="20"/>
      <c r="I133" s="20"/>
      <c r="J133" s="20"/>
      <c r="K133" s="70">
        <f t="shared" si="9"/>
        <v>0</v>
      </c>
      <c r="L133" s="69">
        <f t="shared" si="10"/>
        <v>0</v>
      </c>
    </row>
    <row r="134" spans="1:12" ht="15" thickBot="1" x14ac:dyDescent="0.35">
      <c r="A134" s="23"/>
      <c r="B134" s="20"/>
      <c r="C134" s="20"/>
      <c r="D134" s="20"/>
      <c r="E134" s="20"/>
      <c r="F134" s="20"/>
      <c r="G134" s="20"/>
      <c r="H134" s="20"/>
      <c r="I134" s="20"/>
      <c r="J134" s="20"/>
      <c r="K134" s="70">
        <f t="shared" si="9"/>
        <v>0</v>
      </c>
      <c r="L134" s="69">
        <f t="shared" si="10"/>
        <v>0</v>
      </c>
    </row>
    <row r="135" spans="1:12" ht="15" thickBot="1" x14ac:dyDescent="0.35">
      <c r="A135" s="23"/>
      <c r="B135" s="20"/>
      <c r="C135" s="20"/>
      <c r="D135" s="20"/>
      <c r="E135" s="20"/>
      <c r="F135" s="20"/>
      <c r="G135" s="20"/>
      <c r="H135" s="20"/>
      <c r="I135" s="20"/>
      <c r="J135" s="20"/>
      <c r="K135" s="70">
        <f t="shared" si="9"/>
        <v>0</v>
      </c>
      <c r="L135" s="69">
        <f t="shared" si="10"/>
        <v>0</v>
      </c>
    </row>
    <row r="136" spans="1:12" ht="15" thickBot="1" x14ac:dyDescent="0.35">
      <c r="A136" s="23"/>
      <c r="B136" s="20"/>
      <c r="C136" s="20"/>
      <c r="D136" s="20"/>
      <c r="E136" s="20"/>
      <c r="F136" s="20"/>
      <c r="G136" s="20"/>
      <c r="H136" s="20"/>
      <c r="I136" s="20"/>
      <c r="J136" s="20"/>
      <c r="K136" s="70">
        <f t="shared" si="9"/>
        <v>0</v>
      </c>
      <c r="L136" s="69">
        <f t="shared" si="10"/>
        <v>0</v>
      </c>
    </row>
    <row r="137" spans="1:12" ht="15" thickBot="1" x14ac:dyDescent="0.35">
      <c r="A137" s="23"/>
      <c r="B137" s="20"/>
      <c r="C137" s="20"/>
      <c r="D137" s="20"/>
      <c r="E137" s="20"/>
      <c r="F137" s="20"/>
      <c r="G137" s="20"/>
      <c r="H137" s="20"/>
      <c r="I137" s="20"/>
      <c r="J137" s="20"/>
      <c r="K137" s="70">
        <f t="shared" si="9"/>
        <v>0</v>
      </c>
      <c r="L137" s="69">
        <f t="shared" si="10"/>
        <v>0</v>
      </c>
    </row>
    <row r="138" spans="1:12" ht="15" thickBot="1" x14ac:dyDescent="0.35">
      <c r="A138" s="23"/>
      <c r="B138" s="20"/>
      <c r="C138" s="20"/>
      <c r="D138" s="20"/>
      <c r="E138" s="20"/>
      <c r="F138" s="20"/>
      <c r="G138" s="20"/>
      <c r="H138" s="20"/>
      <c r="I138" s="20"/>
      <c r="J138" s="20"/>
      <c r="K138" s="70">
        <f t="shared" si="9"/>
        <v>0</v>
      </c>
      <c r="L138" s="69">
        <f t="shared" si="10"/>
        <v>0</v>
      </c>
    </row>
    <row r="139" spans="1:12" ht="15" thickBot="1" x14ac:dyDescent="0.35">
      <c r="A139" s="23"/>
      <c r="B139" s="20"/>
      <c r="C139" s="20"/>
      <c r="D139" s="20"/>
      <c r="E139" s="20"/>
      <c r="F139" s="20"/>
      <c r="G139" s="20"/>
      <c r="H139" s="20"/>
      <c r="I139" s="20"/>
      <c r="J139" s="20"/>
      <c r="K139" s="70">
        <f t="shared" si="9"/>
        <v>0</v>
      </c>
      <c r="L139" s="69">
        <f t="shared" si="10"/>
        <v>0</v>
      </c>
    </row>
    <row r="140" spans="1:12" ht="15" thickBot="1" x14ac:dyDescent="0.35">
      <c r="A140" s="23"/>
      <c r="B140" s="20"/>
      <c r="C140" s="20"/>
      <c r="D140" s="20"/>
      <c r="E140" s="20"/>
      <c r="F140" s="20"/>
      <c r="G140" s="20"/>
      <c r="H140" s="20"/>
      <c r="I140" s="20"/>
      <c r="J140" s="20"/>
      <c r="K140" s="70">
        <f t="shared" si="9"/>
        <v>0</v>
      </c>
      <c r="L140" s="69">
        <f t="shared" si="10"/>
        <v>0</v>
      </c>
    </row>
    <row r="141" spans="1:12" ht="15" thickBot="1" x14ac:dyDescent="0.35">
      <c r="A141" s="23"/>
      <c r="B141" s="20"/>
      <c r="C141" s="20"/>
      <c r="D141" s="20"/>
      <c r="E141" s="20"/>
      <c r="F141" s="20"/>
      <c r="G141" s="20"/>
      <c r="H141" s="20"/>
      <c r="I141" s="20"/>
      <c r="J141" s="20"/>
      <c r="K141" s="70">
        <f t="shared" si="9"/>
        <v>0</v>
      </c>
      <c r="L141" s="69">
        <f t="shared" si="10"/>
        <v>0</v>
      </c>
    </row>
    <row r="142" spans="1:12" ht="15" thickBot="1" x14ac:dyDescent="0.35">
      <c r="A142" s="23"/>
      <c r="B142" s="20"/>
      <c r="C142" s="20"/>
      <c r="D142" s="20"/>
      <c r="E142" s="20"/>
      <c r="F142" s="20"/>
      <c r="G142" s="20"/>
      <c r="H142" s="20"/>
      <c r="I142" s="20"/>
      <c r="J142" s="20"/>
      <c r="K142" s="70">
        <f t="shared" si="9"/>
        <v>0</v>
      </c>
      <c r="L142" s="69">
        <f t="shared" si="10"/>
        <v>0</v>
      </c>
    </row>
    <row r="143" spans="1:12" ht="15" thickBot="1" x14ac:dyDescent="0.35">
      <c r="A143" s="24"/>
      <c r="B143" s="25"/>
      <c r="C143" s="25"/>
      <c r="D143" s="25"/>
      <c r="E143" s="25"/>
      <c r="F143" s="27"/>
      <c r="G143" s="25"/>
      <c r="H143" s="27"/>
      <c r="I143" s="25"/>
      <c r="J143" s="27"/>
      <c r="K143" s="74">
        <f t="shared" si="9"/>
        <v>0</v>
      </c>
      <c r="L143" s="69">
        <f t="shared" si="10"/>
        <v>0</v>
      </c>
    </row>
    <row r="144" spans="1:12" ht="15" thickBot="1" x14ac:dyDescent="0.35">
      <c r="D144" s="28" t="s">
        <v>168</v>
      </c>
      <c r="E144" s="29">
        <f>SUM(E113:E143)</f>
        <v>0</v>
      </c>
      <c r="F144" s="29">
        <f t="shared" ref="F144:L144" si="11">SUM(F113:F143)</f>
        <v>0</v>
      </c>
      <c r="G144" s="29">
        <f t="shared" si="11"/>
        <v>0</v>
      </c>
      <c r="H144" s="29">
        <f t="shared" si="11"/>
        <v>0</v>
      </c>
      <c r="I144" s="29">
        <f t="shared" si="11"/>
        <v>0</v>
      </c>
      <c r="J144" s="29">
        <f t="shared" si="11"/>
        <v>0</v>
      </c>
      <c r="K144" s="73">
        <f t="shared" si="11"/>
        <v>0</v>
      </c>
      <c r="L144" s="73">
        <f t="shared" si="11"/>
        <v>0</v>
      </c>
    </row>
    <row r="145" spans="4:12" ht="15" thickBot="1" x14ac:dyDescent="0.35"/>
    <row r="146" spans="4:12" ht="15" thickBot="1" x14ac:dyDescent="0.35">
      <c r="D146" s="63" t="s">
        <v>223</v>
      </c>
      <c r="E146" s="64">
        <f>E144+E108+E72+E36</f>
        <v>106</v>
      </c>
      <c r="F146" s="64">
        <f t="shared" ref="F146:L146" si="12">F144+F108+F72+F36</f>
        <v>0</v>
      </c>
      <c r="G146" s="64">
        <f t="shared" si="12"/>
        <v>0</v>
      </c>
      <c r="H146" s="64">
        <f t="shared" si="12"/>
        <v>0</v>
      </c>
      <c r="I146" s="64">
        <f t="shared" si="12"/>
        <v>0</v>
      </c>
      <c r="J146" s="64">
        <f t="shared" si="12"/>
        <v>0</v>
      </c>
      <c r="K146" s="65">
        <f t="shared" si="12"/>
        <v>159</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0" sqref="K9: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70" t="s">
        <v>254</v>
      </c>
      <c r="B1" s="270"/>
      <c r="C1" s="270"/>
      <c r="D1" s="270"/>
      <c r="E1" s="270"/>
      <c r="F1" s="270"/>
      <c r="G1" s="270"/>
      <c r="H1" s="270"/>
      <c r="I1" s="270"/>
      <c r="J1" s="270"/>
      <c r="K1" s="270"/>
      <c r="L1" s="270"/>
    </row>
    <row r="2" spans="1:12" ht="15.6" x14ac:dyDescent="0.3">
      <c r="A2" s="106" t="s">
        <v>234</v>
      </c>
      <c r="B2" s="105"/>
      <c r="C2" s="255" t="s">
        <v>295</v>
      </c>
      <c r="D2" s="256"/>
      <c r="E2" s="256"/>
      <c r="F2" s="256"/>
      <c r="G2" s="256"/>
      <c r="H2" s="256"/>
      <c r="I2" s="256"/>
      <c r="J2" s="256"/>
      <c r="K2" s="256"/>
      <c r="L2" s="257"/>
    </row>
    <row r="3" spans="1:12" ht="15.6" x14ac:dyDescent="0.3">
      <c r="A3" s="107" t="s">
        <v>235</v>
      </c>
      <c r="B3" s="105"/>
      <c r="C3" s="105"/>
      <c r="D3" s="258" t="s">
        <v>296</v>
      </c>
      <c r="E3" s="259"/>
      <c r="F3" s="259"/>
      <c r="G3" s="259"/>
      <c r="H3" s="259"/>
      <c r="I3" s="260"/>
      <c r="J3" s="105"/>
      <c r="K3" s="105"/>
      <c r="L3" s="105"/>
    </row>
    <row r="4" spans="1:12" ht="15.6" x14ac:dyDescent="0.3">
      <c r="A4" s="107" t="s">
        <v>236</v>
      </c>
      <c r="B4" s="105"/>
      <c r="C4" s="105"/>
      <c r="D4" s="119" t="str">
        <f>'1. NOTE PRESENTATION'!B10</f>
        <v>Doctorat</v>
      </c>
      <c r="E4" s="105"/>
      <c r="F4" s="105"/>
      <c r="G4" s="105"/>
      <c r="H4" s="105"/>
      <c r="I4" s="105"/>
      <c r="J4" s="105"/>
      <c r="K4" s="105"/>
      <c r="L4" s="105"/>
    </row>
    <row r="5" spans="1:12" ht="15" thickBot="1" x14ac:dyDescent="0.35">
      <c r="A5" s="105"/>
      <c r="B5" s="105"/>
      <c r="C5" s="105"/>
      <c r="D5" s="105"/>
      <c r="E5" s="105"/>
      <c r="F5" s="105"/>
      <c r="G5" s="105"/>
      <c r="H5" s="105"/>
      <c r="I5" s="105"/>
      <c r="J5" s="105"/>
      <c r="K5" s="105"/>
      <c r="L5" s="105"/>
    </row>
    <row r="6" spans="1:12" ht="21.6" thickBot="1" x14ac:dyDescent="0.35">
      <c r="A6" s="261" t="s">
        <v>237</v>
      </c>
      <c r="B6" s="262"/>
      <c r="C6" s="262"/>
      <c r="D6" s="262"/>
      <c r="E6" s="263"/>
      <c r="F6" s="105"/>
      <c r="G6" s="264" t="s">
        <v>238</v>
      </c>
      <c r="H6" s="265"/>
      <c r="I6" s="265"/>
      <c r="J6" s="265"/>
      <c r="K6" s="265"/>
      <c r="L6" s="266"/>
    </row>
    <row r="7" spans="1:12" x14ac:dyDescent="0.3">
      <c r="A7" s="105"/>
      <c r="B7" s="105"/>
      <c r="C7" s="105"/>
      <c r="D7" s="105"/>
      <c r="E7" s="105"/>
      <c r="F7" s="105"/>
      <c r="G7" s="105"/>
      <c r="H7" s="105"/>
      <c r="I7" s="105"/>
      <c r="J7" s="105"/>
      <c r="K7" s="105"/>
      <c r="L7" s="105"/>
    </row>
    <row r="8" spans="1:12" ht="15.6" x14ac:dyDescent="0.3">
      <c r="A8" s="105"/>
      <c r="B8" s="105"/>
      <c r="C8" s="108" t="s">
        <v>239</v>
      </c>
      <c r="D8" s="108" t="s">
        <v>240</v>
      </c>
      <c r="E8" s="108" t="s">
        <v>241</v>
      </c>
      <c r="F8" s="105"/>
      <c r="G8" s="267" t="s">
        <v>242</v>
      </c>
      <c r="H8" s="267"/>
      <c r="I8" s="267"/>
      <c r="J8" s="108" t="s">
        <v>239</v>
      </c>
      <c r="K8" s="267" t="s">
        <v>243</v>
      </c>
      <c r="L8" s="267"/>
    </row>
    <row r="9" spans="1:12" x14ac:dyDescent="0.3">
      <c r="A9" s="248" t="s">
        <v>263</v>
      </c>
      <c r="B9" s="249"/>
      <c r="C9" s="101">
        <v>15</v>
      </c>
      <c r="D9" s="102">
        <v>2057</v>
      </c>
      <c r="E9" s="109">
        <f>C9*D9</f>
        <v>30855</v>
      </c>
      <c r="F9" s="105"/>
      <c r="G9" s="250" t="s">
        <v>255</v>
      </c>
      <c r="H9" s="251"/>
      <c r="I9" s="252"/>
      <c r="J9" s="110"/>
      <c r="K9" s="253">
        <f>C9*E17</f>
        <v>855</v>
      </c>
      <c r="L9" s="254"/>
    </row>
    <row r="10" spans="1:12" x14ac:dyDescent="0.3">
      <c r="A10" s="249" t="s">
        <v>258</v>
      </c>
      <c r="B10" s="271"/>
      <c r="C10" s="101"/>
      <c r="D10" s="102"/>
      <c r="E10" s="109">
        <f t="shared" ref="E10:E12" si="0">C10*D10</f>
        <v>0</v>
      </c>
      <c r="F10" s="105"/>
      <c r="G10" s="250" t="s">
        <v>245</v>
      </c>
      <c r="H10" s="251"/>
      <c r="I10" s="252"/>
      <c r="J10" s="110"/>
      <c r="K10" s="253">
        <f>IF(D4="Licence",((C9*100)+((E9+E13)-(C9*100))*(35/100)),IF(D4="Master",((C9*200)+((E9+E13)-(C9*200))*(35/100)),((C9*500)+((E9+E13)-(C9*500))*(35/100))))</f>
        <v>16286.75</v>
      </c>
      <c r="L10" s="254"/>
    </row>
    <row r="11" spans="1:12" x14ac:dyDescent="0.3">
      <c r="A11" s="249" t="s">
        <v>259</v>
      </c>
      <c r="B11" s="271"/>
      <c r="C11" s="101"/>
      <c r="D11" s="102"/>
      <c r="E11" s="109">
        <f t="shared" si="0"/>
        <v>0</v>
      </c>
      <c r="F11" s="105"/>
      <c r="G11" s="250" t="s">
        <v>247</v>
      </c>
      <c r="H11" s="251"/>
      <c r="I11" s="252"/>
      <c r="J11" s="110"/>
      <c r="K11" s="268"/>
      <c r="L11" s="269"/>
    </row>
    <row r="12" spans="1:12" x14ac:dyDescent="0.3">
      <c r="A12" s="249" t="s">
        <v>260</v>
      </c>
      <c r="B12" s="271"/>
      <c r="C12" s="101"/>
      <c r="D12" s="102"/>
      <c r="E12" s="109">
        <f t="shared" si="0"/>
        <v>0</v>
      </c>
      <c r="F12" s="105"/>
      <c r="G12" s="250" t="s">
        <v>248</v>
      </c>
      <c r="H12" s="251"/>
      <c r="I12" s="252"/>
      <c r="J12" s="110"/>
      <c r="K12" s="268"/>
      <c r="L12" s="269"/>
    </row>
    <row r="13" spans="1:12" ht="15.6" x14ac:dyDescent="0.3">
      <c r="A13" s="248" t="s">
        <v>244</v>
      </c>
      <c r="B13" s="249"/>
      <c r="C13" s="101">
        <v>5</v>
      </c>
      <c r="D13" s="102">
        <v>350</v>
      </c>
      <c r="E13" s="109">
        <f>C13*D13</f>
        <v>1750</v>
      </c>
      <c r="F13" s="105"/>
      <c r="G13" s="250" t="s">
        <v>249</v>
      </c>
      <c r="H13" s="251"/>
      <c r="I13" s="252"/>
      <c r="J13" s="110"/>
      <c r="K13" s="268"/>
      <c r="L13" s="269"/>
    </row>
    <row r="14" spans="1:12" x14ac:dyDescent="0.3">
      <c r="A14" s="248" t="s">
        <v>246</v>
      </c>
      <c r="B14" s="249"/>
      <c r="C14" s="103"/>
      <c r="D14" s="103"/>
      <c r="E14" s="102"/>
      <c r="F14" s="105"/>
      <c r="G14" s="115" t="s">
        <v>251</v>
      </c>
      <c r="H14" s="115"/>
      <c r="I14" s="115"/>
      <c r="J14" s="120">
        <f>'5. MAQUETTE'!L146</f>
        <v>0</v>
      </c>
      <c r="K14" s="253">
        <f>J14*51.39</f>
        <v>0</v>
      </c>
      <c r="L14" s="254"/>
    </row>
    <row r="15" spans="1:12" ht="21" x14ac:dyDescent="0.3">
      <c r="A15" s="273" t="s">
        <v>241</v>
      </c>
      <c r="B15" s="275"/>
      <c r="C15" s="111">
        <f>SUM(C9:C14)</f>
        <v>20</v>
      </c>
      <c r="D15" s="105"/>
      <c r="E15" s="112">
        <f>SUM(E9:E14)</f>
        <v>32605</v>
      </c>
      <c r="F15" s="105"/>
      <c r="G15" s="273" t="s">
        <v>241</v>
      </c>
      <c r="H15" s="274"/>
      <c r="I15" s="275"/>
      <c r="J15" s="116"/>
      <c r="K15" s="276">
        <f>SUM(K9:K14)</f>
        <v>17141.75</v>
      </c>
      <c r="L15" s="277"/>
    </row>
    <row r="16" spans="1:12" x14ac:dyDescent="0.3">
      <c r="A16" s="105"/>
      <c r="B16" s="105"/>
      <c r="C16" s="105"/>
      <c r="D16" s="105"/>
      <c r="E16" s="105"/>
      <c r="F16" s="105"/>
      <c r="G16" s="105"/>
      <c r="H16" s="105"/>
      <c r="I16" s="105"/>
      <c r="J16" s="105"/>
      <c r="K16" s="105"/>
      <c r="L16" s="105"/>
    </row>
    <row r="17" spans="1:12" ht="15.6" x14ac:dyDescent="0.3">
      <c r="A17" s="113" t="s">
        <v>250</v>
      </c>
      <c r="B17" s="105"/>
      <c r="C17" s="105"/>
      <c r="D17" s="105"/>
      <c r="E17" s="114">
        <v>57</v>
      </c>
      <c r="F17" s="105"/>
      <c r="G17" s="105"/>
      <c r="H17" s="105"/>
      <c r="I17" s="105"/>
      <c r="J17" s="105"/>
      <c r="K17" s="105"/>
      <c r="L17" s="105"/>
    </row>
    <row r="18" spans="1:12" ht="15.6" x14ac:dyDescent="0.3">
      <c r="A18" s="113"/>
      <c r="B18" s="105"/>
      <c r="C18" s="105"/>
      <c r="D18" s="105"/>
      <c r="E18" s="122"/>
      <c r="F18" s="105"/>
      <c r="G18" s="105"/>
      <c r="H18" s="105"/>
      <c r="I18" s="105"/>
      <c r="J18" s="105"/>
      <c r="K18" s="105"/>
      <c r="L18" s="105"/>
    </row>
    <row r="19" spans="1:12" ht="15.6" x14ac:dyDescent="0.3">
      <c r="A19" s="272" t="s">
        <v>261</v>
      </c>
      <c r="B19" s="272"/>
      <c r="C19" s="272"/>
      <c r="D19" s="272"/>
      <c r="E19" s="122"/>
      <c r="F19" s="121"/>
      <c r="G19" s="121"/>
      <c r="H19" s="121"/>
      <c r="I19" s="121"/>
      <c r="J19" s="121"/>
      <c r="K19" s="121"/>
      <c r="L19" s="121"/>
    </row>
    <row r="20" spans="1:12" ht="15.75" customHeight="1" x14ac:dyDescent="0.3">
      <c r="A20" s="124" t="s">
        <v>262</v>
      </c>
      <c r="B20" s="125"/>
      <c r="C20" s="125"/>
      <c r="D20" s="125"/>
      <c r="E20" s="125"/>
      <c r="F20" s="125"/>
      <c r="G20" s="125"/>
      <c r="H20" s="125"/>
      <c r="I20" s="125"/>
      <c r="J20" s="125"/>
      <c r="K20" s="125"/>
      <c r="L20" s="126"/>
    </row>
    <row r="21" spans="1:12" ht="15.75" customHeight="1" x14ac:dyDescent="0.3">
      <c r="A21" s="127"/>
      <c r="B21" s="123"/>
      <c r="C21" s="123"/>
      <c r="D21" s="123"/>
      <c r="E21" s="123"/>
      <c r="F21" s="123"/>
      <c r="G21" s="123"/>
      <c r="H21" s="123"/>
      <c r="I21" s="123"/>
      <c r="J21" s="123"/>
      <c r="K21" s="123"/>
      <c r="L21" s="128"/>
    </row>
    <row r="22" spans="1:12" ht="15.75" customHeight="1" x14ac:dyDescent="0.3">
      <c r="A22" s="129"/>
      <c r="B22" s="130"/>
      <c r="C22" s="130"/>
      <c r="D22" s="130"/>
      <c r="E22" s="130"/>
      <c r="F22" s="130"/>
      <c r="G22" s="130"/>
      <c r="H22" s="130"/>
      <c r="I22" s="130"/>
      <c r="J22" s="130"/>
      <c r="K22" s="130"/>
      <c r="L22" s="131"/>
    </row>
    <row r="23" spans="1:12" x14ac:dyDescent="0.3">
      <c r="A23" s="105"/>
      <c r="B23" s="105"/>
      <c r="C23" s="105"/>
      <c r="D23" s="105"/>
      <c r="E23" s="105"/>
      <c r="F23" s="105"/>
      <c r="K23" s="105"/>
      <c r="L23" s="105"/>
    </row>
    <row r="24" spans="1:12" ht="25.8" x14ac:dyDescent="0.45">
      <c r="A24" s="117" t="s">
        <v>252</v>
      </c>
      <c r="B24" s="105"/>
      <c r="C24" s="105"/>
      <c r="D24" s="105"/>
      <c r="E24" s="105"/>
      <c r="F24" s="105"/>
      <c r="G24" s="278">
        <f>E15-K15</f>
        <v>15463.25</v>
      </c>
      <c r="H24" s="279"/>
      <c r="I24" s="279"/>
      <c r="J24" s="280"/>
      <c r="K24" s="105"/>
      <c r="L24" s="105"/>
    </row>
    <row r="25" spans="1:12" x14ac:dyDescent="0.3">
      <c r="A25" s="105"/>
      <c r="B25" s="105"/>
      <c r="C25" s="105"/>
      <c r="D25" s="105"/>
      <c r="E25" s="105"/>
      <c r="F25" s="105"/>
    </row>
    <row r="26" spans="1:12" ht="21" x14ac:dyDescent="0.4">
      <c r="A26" s="118" t="s">
        <v>253</v>
      </c>
      <c r="B26" s="105"/>
      <c r="C26" s="105"/>
      <c r="D26" s="105"/>
      <c r="E26" s="105"/>
      <c r="F26" s="253">
        <f>E15-K9-K10</f>
        <v>15463.25</v>
      </c>
      <c r="G26" s="254"/>
    </row>
  </sheetData>
  <sheetProtection algorithmName="SHA-512" hashValue="Is+hJu3x1L0pAskjZSqMXF9CGa75PWr/RwKyFX9T0ma0dfODEXMxX9Di0dFx9DZ5HBQlrq+M+Ddd3EGLBNGHWw==" saltValue="D5syzNo0pQXXTRvjhBDV6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3" t="s">
        <v>233</v>
      </c>
      <c r="B1" s="283"/>
      <c r="C1" s="283"/>
      <c r="D1" s="283"/>
      <c r="E1" s="283"/>
      <c r="F1" s="283"/>
      <c r="G1" s="283"/>
      <c r="H1" s="283"/>
      <c r="I1" s="283"/>
      <c r="J1" s="283"/>
      <c r="K1" s="283"/>
      <c r="L1" s="19"/>
      <c r="M1" s="19"/>
      <c r="N1" s="19"/>
      <c r="O1" s="19"/>
      <c r="P1" s="19"/>
      <c r="Q1" s="19"/>
      <c r="R1" s="19"/>
      <c r="S1" s="19"/>
      <c r="T1" s="19"/>
    </row>
    <row r="2" spans="1:20" s="19" customFormat="1" ht="30" customHeight="1" x14ac:dyDescent="0.3">
      <c r="A2" s="281" t="s">
        <v>187</v>
      </c>
      <c r="B2" s="281"/>
      <c r="C2" s="281"/>
      <c r="D2" s="281"/>
      <c r="E2" s="281"/>
      <c r="F2" s="281"/>
      <c r="G2" s="281"/>
      <c r="H2" s="281"/>
      <c r="I2" s="281"/>
      <c r="J2" s="281"/>
      <c r="K2" s="281"/>
    </row>
    <row r="3" spans="1:20" ht="15.6" x14ac:dyDescent="0.3">
      <c r="A3" s="58" t="s">
        <v>155</v>
      </c>
      <c r="B3" s="15"/>
      <c r="C3" s="284" t="s">
        <v>150</v>
      </c>
      <c r="D3" s="284"/>
      <c r="E3" s="284" t="s">
        <v>156</v>
      </c>
      <c r="F3" s="284"/>
      <c r="G3" s="284"/>
      <c r="H3" s="284"/>
      <c r="I3" s="284"/>
      <c r="J3" s="284"/>
      <c r="K3" s="284"/>
      <c r="L3" s="19"/>
      <c r="M3" s="19"/>
      <c r="N3" s="19"/>
      <c r="O3" s="19"/>
      <c r="P3" s="19"/>
      <c r="Q3" s="19"/>
      <c r="R3" s="19"/>
      <c r="S3" s="19"/>
      <c r="T3" s="19"/>
    </row>
    <row r="4" spans="1:20" ht="15.6" x14ac:dyDescent="0.3">
      <c r="A4" s="58" t="s">
        <v>157</v>
      </c>
      <c r="B4" s="15"/>
      <c r="C4" s="284" t="s">
        <v>150</v>
      </c>
      <c r="D4" s="284"/>
      <c r="E4" s="284" t="s">
        <v>156</v>
      </c>
      <c r="F4" s="284"/>
      <c r="G4" s="284"/>
      <c r="H4" s="284"/>
      <c r="I4" s="284"/>
      <c r="J4" s="284"/>
      <c r="K4" s="284"/>
      <c r="L4" s="19"/>
      <c r="M4" s="19"/>
      <c r="N4" s="19"/>
      <c r="O4" s="19"/>
      <c r="P4" s="19"/>
      <c r="Q4" s="19"/>
      <c r="R4" s="19"/>
      <c r="S4" s="19"/>
      <c r="T4" s="19"/>
    </row>
    <row r="5" spans="1:20" ht="27.75" customHeight="1" x14ac:dyDescent="0.3">
      <c r="A5" s="58" t="s">
        <v>197</v>
      </c>
      <c r="B5" s="20"/>
      <c r="C5" s="284" t="s">
        <v>150</v>
      </c>
      <c r="D5" s="284"/>
      <c r="E5" s="286" t="s">
        <v>195</v>
      </c>
      <c r="F5" s="287"/>
      <c r="G5" s="287"/>
      <c r="H5" s="287"/>
      <c r="I5" s="287"/>
      <c r="J5" s="287"/>
      <c r="K5" s="288"/>
      <c r="L5" s="19"/>
      <c r="M5" s="19"/>
      <c r="N5" s="19"/>
      <c r="O5" s="19"/>
      <c r="P5" s="19"/>
      <c r="Q5" s="19"/>
      <c r="R5" s="19"/>
      <c r="S5" s="19"/>
      <c r="T5" s="19"/>
    </row>
    <row r="6" spans="1:20" ht="39.75" customHeight="1" x14ac:dyDescent="0.3">
      <c r="A6" s="59" t="s">
        <v>186</v>
      </c>
      <c r="B6" s="46"/>
      <c r="C6" s="285" t="s">
        <v>150</v>
      </c>
      <c r="D6" s="285"/>
      <c r="E6" s="286" t="s">
        <v>195</v>
      </c>
      <c r="F6" s="287"/>
      <c r="G6" s="287"/>
      <c r="H6" s="287"/>
      <c r="I6" s="287"/>
      <c r="J6" s="287"/>
      <c r="K6" s="288"/>
      <c r="L6" s="19"/>
      <c r="M6" s="19"/>
      <c r="N6" s="19"/>
      <c r="O6" s="19"/>
      <c r="P6" s="19"/>
      <c r="Q6" s="19"/>
      <c r="R6" s="19"/>
      <c r="S6" s="19"/>
      <c r="T6" s="19"/>
    </row>
    <row r="7" spans="1:20" ht="15.6" x14ac:dyDescent="0.3">
      <c r="A7" s="282" t="s">
        <v>159</v>
      </c>
      <c r="B7" s="282"/>
      <c r="C7" s="282"/>
      <c r="D7" s="282"/>
      <c r="E7" s="282"/>
      <c r="F7" s="282"/>
      <c r="G7" s="282"/>
      <c r="H7" s="282"/>
      <c r="I7" s="282"/>
      <c r="J7" s="282"/>
      <c r="K7" s="282"/>
    </row>
    <row r="8" spans="1:20" ht="30.75" customHeight="1" x14ac:dyDescent="0.3">
      <c r="A8" s="58" t="s">
        <v>9</v>
      </c>
      <c r="B8" s="20"/>
      <c r="C8" s="285" t="s">
        <v>150</v>
      </c>
      <c r="D8" s="285"/>
      <c r="E8" s="286" t="s">
        <v>195</v>
      </c>
      <c r="F8" s="287"/>
      <c r="G8" s="287"/>
      <c r="H8" s="287"/>
      <c r="I8" s="287"/>
      <c r="J8" s="287"/>
      <c r="K8" s="288"/>
    </row>
    <row r="9" spans="1:20" ht="34.5" customHeight="1" x14ac:dyDescent="0.3">
      <c r="A9" s="58" t="s">
        <v>194</v>
      </c>
      <c r="B9" s="20"/>
      <c r="C9" s="285" t="s">
        <v>150</v>
      </c>
      <c r="D9" s="285"/>
      <c r="E9" s="286" t="s">
        <v>195</v>
      </c>
      <c r="F9" s="287"/>
      <c r="G9" s="287"/>
      <c r="H9" s="287"/>
      <c r="I9" s="287"/>
      <c r="J9" s="287"/>
      <c r="K9" s="288"/>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86" t="s">
        <v>231</v>
      </c>
      <c r="B1" s="187"/>
      <c r="C1" s="187"/>
    </row>
    <row r="2" spans="1:3" ht="15" thickBot="1" x14ac:dyDescent="0.35">
      <c r="A2" s="292" t="s">
        <v>160</v>
      </c>
      <c r="B2" s="292"/>
      <c r="C2" s="292"/>
    </row>
    <row r="3" spans="1:3" ht="16.2" thickBot="1" x14ac:dyDescent="0.35">
      <c r="A3" s="289" t="s">
        <v>172</v>
      </c>
      <c r="B3" s="290"/>
      <c r="C3" s="291"/>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2023-01-04T14:50:00Z</dcterms:modified>
</cp:coreProperties>
</file>